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B知識等習得コース（託児サービス付き）\"/>
    </mc:Choice>
  </mc:AlternateContent>
  <xr:revisionPtr revIDLastSave="0" documentId="13_ncr:1_{01F6BF43-E599-47DA-908E-CBC557CA92B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請求書" sheetId="1" r:id="rId1"/>
    <sheet name="請求明細書（1）" sheetId="6" r:id="rId2"/>
    <sheet name="請求明細書（2)" sheetId="8" r:id="rId3"/>
  </sheets>
  <externalReferences>
    <externalReference r:id="rId4"/>
  </externalReferences>
  <definedNames>
    <definedName name="_xlnm.Print_Area" localSheetId="0">請求書!$A$1:$AA$45</definedName>
    <definedName name="_xlnm.Print_Area" localSheetId="1">'請求明細書（1）'!$A$1:$AL$68</definedName>
    <definedName name="_xlnm.Print_Area" localSheetId="2">'請求明細書（2)'!$A$1:$AR$52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U46" i="8" l="1"/>
  <c r="U44" i="8"/>
  <c r="U48" i="8" s="1"/>
  <c r="K38" i="8"/>
  <c r="M38" i="8"/>
  <c r="O38" i="8"/>
  <c r="Q38" i="8"/>
  <c r="S38" i="8"/>
  <c r="I38" i="8"/>
  <c r="AG20" i="8" l="1"/>
  <c r="AE18" i="8"/>
  <c r="AE20" i="8" s="1"/>
  <c r="AC18" i="8"/>
  <c r="AC20" i="8" s="1"/>
  <c r="AA18" i="8"/>
  <c r="AA20" i="8" s="1"/>
  <c r="Y18" i="8"/>
  <c r="Y20" i="8" s="1"/>
  <c r="W18" i="8"/>
  <c r="W20" i="8" s="1"/>
  <c r="U18" i="8"/>
  <c r="U20" i="8" s="1"/>
  <c r="A18" i="8"/>
  <c r="AE15" i="8"/>
  <c r="AE17" i="8" s="1"/>
  <c r="AC15" i="8"/>
  <c r="AC17" i="8" s="1"/>
  <c r="AA15" i="8"/>
  <c r="AA17" i="8" s="1"/>
  <c r="Y15" i="8"/>
  <c r="Y17" i="8" s="1"/>
  <c r="W15" i="8"/>
  <c r="W17" i="8" s="1"/>
  <c r="U15" i="8"/>
  <c r="U17" i="8" s="1"/>
  <c r="AG17" i="8" s="1"/>
  <c r="AE13" i="8"/>
  <c r="AC13" i="8"/>
  <c r="AA13" i="8"/>
  <c r="Y13" i="8"/>
  <c r="W13" i="8"/>
  <c r="U13" i="8"/>
  <c r="AG15" i="8" l="1"/>
  <c r="AG23" i="8"/>
  <c r="AG18" i="8"/>
  <c r="AG21" i="8" l="1"/>
  <c r="AG25" i="8" s="1"/>
  <c r="AG51" i="8" s="1"/>
  <c r="Y58" i="6" l="1"/>
  <c r="Y60" i="6" s="1"/>
  <c r="AE58" i="6"/>
  <c r="AE60" i="6" s="1"/>
  <c r="AC58" i="6"/>
  <c r="AC60" i="6" s="1"/>
  <c r="AA58" i="6"/>
  <c r="AA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18" i="6" l="1"/>
  <c r="Y18" i="6"/>
  <c r="AA18" i="6"/>
  <c r="AC18" i="6"/>
  <c r="AE18" i="6"/>
  <c r="W14" i="6" l="1"/>
  <c r="Y14" i="6"/>
  <c r="AA14" i="6"/>
  <c r="AC14" i="6"/>
  <c r="AE14" i="6"/>
  <c r="U14" i="6"/>
  <c r="AG60" i="6" l="1"/>
  <c r="AG57" i="6"/>
  <c r="AG54" i="6"/>
  <c r="AG51" i="6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52" i="6"/>
  <c r="AG55" i="6"/>
  <c r="AG58" i="6"/>
  <c r="AG31" i="6"/>
  <c r="AG34" i="6"/>
  <c r="AG37" i="6"/>
  <c r="AG40" i="6"/>
  <c r="AG43" i="6"/>
  <c r="AG28" i="6"/>
  <c r="AG25" i="6"/>
  <c r="AG22" i="6"/>
  <c r="AG19" i="6"/>
  <c r="U18" i="6"/>
  <c r="AG18" i="6" s="1"/>
  <c r="AG16" i="6" l="1"/>
  <c r="AG61" i="6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G63" i="6" l="1"/>
  <c r="AG6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3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<sst xmlns="http://schemas.openxmlformats.org/spreadsheetml/2006/main" count="131" uniqueCount="80">
  <si>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</si>
  <si>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</si>
  <si>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</si>
  <si>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</si>
  <si>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</si>
  <si>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</si>
  <si>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</si>
  <si>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</si>
  <si>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</si>
  <si>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</si>
  <si>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</si>
  <si>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</si>
  <si>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</si>
  <si>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</si>
  <si>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</si>
  <si>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</si>
  <si>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</si>
  <si>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</si>
  <si>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</si>
  <si>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</si>
  <si>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</si>
  <si>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</si>
  <si>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</si>
  <si>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</si>
  <si>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</si>
  <si>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</si>
  <si>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</si>
  <si>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</si>
  <si>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</si>
  <si>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</si>
  <si>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</si>
  <si>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</si>
  <si>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</si>
  <si>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</si>
  <si>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</si>
  <si>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</si>
  <si>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</si>
  <si>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</si>
  <si>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</si>
  <si>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</si>
  <si>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</si>
  <si>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</si>
  <si>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</si>
  <si>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</si>
  <si>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</si>
  <si>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</si>
  <si>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</si>
  <si>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</si>
  <si>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※　中途退校者については、必ずその旨と退校年月日を備考欄に記入してください。</t>
    <phoneticPr fontId="3"/>
  </si>
  <si>
    <t>円（　　歳）</t>
    <rPh sb="0" eb="1">
      <t>エン</t>
    </rPh>
    <rPh sb="4" eb="5">
      <t>サイ</t>
    </rPh>
    <phoneticPr fontId="3"/>
  </si>
  <si>
    <t>○託児サービス委託費</t>
    <rPh sb="1" eb="3">
      <t>タクジ</t>
    </rPh>
    <rPh sb="7" eb="9">
      <t>イタク</t>
    </rPh>
    <rPh sb="9" eb="10">
      <t>ヒ</t>
    </rPh>
    <phoneticPr fontId="3"/>
  </si>
  <si>
    <t>託　児
児童の
年　齢</t>
    <rPh sb="0" eb="1">
      <t>タク</t>
    </rPh>
    <rPh sb="2" eb="3">
      <t>コ</t>
    </rPh>
    <rPh sb="4" eb="6">
      <t>ジドウ</t>
    </rPh>
    <rPh sb="8" eb="9">
      <t>ネン</t>
    </rPh>
    <rPh sb="10" eb="11">
      <t>トシ</t>
    </rPh>
    <phoneticPr fontId="3"/>
  </si>
  <si>
    <t>託児サービス委託費（税抜）</t>
    <rPh sb="0" eb="2">
      <t>タクジ</t>
    </rPh>
    <rPh sb="6" eb="8">
      <t>イタク</t>
    </rPh>
    <rPh sb="8" eb="9">
      <t>ヒ</t>
    </rPh>
    <rPh sb="10" eb="11">
      <t>ゼイ</t>
    </rPh>
    <rPh sb="11" eb="12">
      <t>ヌ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</si>
  <si>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</si>
  <si>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</si>
  <si>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</si>
  <si>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</si>
  <si>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</si>
  <si>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</si>
  <si>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</si>
  <si>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</si>
  <si>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保育料月額単価(税抜）</t>
    <rPh sb="0" eb="3">
      <t>ホイクリョウ</t>
    </rPh>
    <rPh sb="3" eb="5">
      <t>ゲツガク</t>
    </rPh>
    <rPh sb="8" eb="9">
      <t>ゼイ</t>
    </rPh>
    <rPh sb="9" eb="10">
      <t>ヌ</t>
    </rPh>
    <phoneticPr fontId="3"/>
  </si>
  <si>
    <t>保育料（算定月別額）</t>
    <rPh sb="0" eb="2">
      <t>ホイク</t>
    </rPh>
    <rPh sb="2" eb="3">
      <t>リョウ</t>
    </rPh>
    <rPh sb="4" eb="6">
      <t>サンテイ</t>
    </rPh>
    <rPh sb="6" eb="8">
      <t>ツキベツ</t>
    </rPh>
    <rPh sb="8" eb="9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</si>
  <si>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</si>
  <si>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</si>
  <si>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【知識等習得コース（託児サービス利用者以外）】</t>
    <rPh sb="1" eb="3">
      <t>チシキ</t>
    </rPh>
    <rPh sb="3" eb="4">
      <t>トウ</t>
    </rPh>
    <rPh sb="4" eb="6">
      <t>シュウトク</t>
    </rPh>
    <rPh sb="10" eb="12">
      <t>タクジ</t>
    </rPh>
    <rPh sb="16" eb="19">
      <t>リヨウシャ</t>
    </rPh>
    <rPh sb="19" eb="21">
      <t>イガイ</t>
    </rPh>
    <phoneticPr fontId="3"/>
  </si>
  <si>
    <t>知識等習得コース（託児サービス利用者以外）合計</t>
    <rPh sb="18" eb="20">
      <t>イガイ</t>
    </rPh>
    <rPh sb="21" eb="22">
      <t>ゴウ</t>
    </rPh>
    <rPh sb="22" eb="23">
      <t>ケイ</t>
    </rPh>
    <phoneticPr fontId="3"/>
  </si>
  <si>
    <t>【知識等習得コース（託児サービス利用者）】</t>
    <rPh sb="1" eb="3">
      <t>チシキ</t>
    </rPh>
    <rPh sb="3" eb="4">
      <t>トウ</t>
    </rPh>
    <rPh sb="4" eb="6">
      <t>シュウトク</t>
    </rPh>
    <rPh sb="10" eb="12">
      <t>タクジ</t>
    </rPh>
    <rPh sb="16" eb="18">
      <t>リヨウ</t>
    </rPh>
    <rPh sb="18" eb="19">
      <t>モノ</t>
    </rPh>
    <phoneticPr fontId="3"/>
  </si>
  <si>
    <t>知識等習得コース（託児サービス利用者） 合計</t>
    <rPh sb="0" eb="5">
      <t>チシキトウシュウトク</t>
    </rPh>
    <rPh sb="9" eb="11">
      <t>タクジ</t>
    </rPh>
    <rPh sb="15" eb="17">
      <t>リヨウ</t>
    </rPh>
    <rPh sb="17" eb="18">
      <t>モノ</t>
    </rPh>
    <rPh sb="20" eb="22">
      <t>ゴウケイ</t>
    </rPh>
    <phoneticPr fontId="3"/>
  </si>
  <si>
    <t>①</t>
    <phoneticPr fontId="3"/>
  </si>
  <si>
    <t>①＋②</t>
    <phoneticPr fontId="3"/>
  </si>
  <si>
    <t>　　合　　　　　　　　　　計</t>
    <rPh sb="2" eb="3">
      <t>ゴウ</t>
    </rPh>
    <rPh sb="13" eb="14">
      <t>ケイ</t>
    </rPh>
    <phoneticPr fontId="3"/>
  </si>
  <si>
    <t>②</t>
    <phoneticPr fontId="3"/>
  </si>
  <si>
    <t>令和　年度離職者等再就職訓練事業</t>
    <rPh sb="0" eb="2">
      <t>レイワ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</si>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</sst>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#&quot;歳&quot;"/>
    <numFmt numFmtId="185" formatCode="#,###"/>
    <numFmt numFmtId="186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3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0" fillId="0" borderId="0" xfId="0" applyFont="1" applyFill="1" applyBorder="1" applyAlignment="1" applyProtection="1">
      <alignment horizontal="left" vertical="center" justifyLastLine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justifyLastLine="1"/>
      <protection locked="0"/>
    </xf>
    <xf numFmtId="38" fontId="5" fillId="0" borderId="0" xfId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textRotation="255" shrinkToFit="1"/>
      <protection locked="0"/>
    </xf>
    <xf numFmtId="0" fontId="5" fillId="0" borderId="0" xfId="0" applyFont="1" applyAlignment="1" applyProtection="1">
      <alignment horizontal="distributed" vertical="center" justifyLastLine="1"/>
      <protection locked="0"/>
    </xf>
    <xf numFmtId="38" fontId="5" fillId="0" borderId="0" xfId="1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5" fillId="0" borderId="0" xfId="0" applyFont="1" applyBorder="1" applyAlignment="1" applyProtection="1">
      <alignment vertical="center" shrinkToFi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80" fontId="5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 applyProtection="1">
      <alignment horizontal="center" vertical="center" textRotation="255" shrinkToFit="1"/>
      <protection locked="0"/>
    </xf>
    <xf numFmtId="182" fontId="5" fillId="0" borderId="0" xfId="0" applyNumberFormat="1" applyFont="1" applyFill="1" applyBorder="1" applyAlignment="1" applyProtection="1">
      <alignment vertical="center"/>
      <protection hidden="1"/>
    </xf>
    <xf numFmtId="178" fontId="5" fillId="0" borderId="0" xfId="0" applyNumberFormat="1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vertical="center"/>
      <protection locked="0"/>
    </xf>
    <xf numFmtId="185" fontId="5" fillId="0" borderId="0" xfId="0" applyNumberFormat="1" applyFont="1" applyFill="1" applyBorder="1" applyAlignment="1" applyProtection="1">
      <alignment vertical="center"/>
      <protection hidden="1"/>
    </xf>
    <xf numFmtId="183" fontId="5" fillId="0" borderId="0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distributed" vertical="center"/>
    </xf>
    <xf numFmtId="0" fontId="9" fillId="0" borderId="0" xfId="0" applyFont="1" applyAlignment="1" applyProtection="1">
      <alignment horizontal="left" vertical="center"/>
      <protection locked="0"/>
    </xf>
    <xf numFmtId="38" fontId="2" fillId="0" borderId="2" xfId="1" applyFont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6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6" fontId="2" fillId="0" borderId="11" xfId="0" applyNumberFormat="1" applyFont="1" applyBorder="1" applyAlignment="1" applyProtection="1">
      <alignment horizontal="center" vertical="center"/>
      <protection locked="0"/>
    </xf>
    <xf numFmtId="186" fontId="2" fillId="0" borderId="0" xfId="0" applyNumberFormat="1" applyFont="1" applyBorder="1" applyAlignment="1" applyProtection="1">
      <alignment horizontal="center" vertical="center"/>
      <protection locked="0"/>
    </xf>
    <xf numFmtId="186" fontId="2" fillId="0" borderId="2" xfId="0" applyNumberFormat="1" applyFont="1" applyBorder="1" applyAlignment="1" applyProtection="1">
      <alignment horizontal="center" vertical="center"/>
      <protection locked="0"/>
    </xf>
    <xf numFmtId="186" fontId="2" fillId="0" borderId="4" xfId="0" applyNumberFormat="1" applyFont="1" applyBorder="1" applyAlignment="1" applyProtection="1">
      <alignment horizontal="center" vertical="center"/>
      <protection locked="0"/>
    </xf>
    <xf numFmtId="186" fontId="2" fillId="0" borderId="1" xfId="0" applyNumberFormat="1" applyFont="1" applyBorder="1" applyAlignment="1" applyProtection="1">
      <alignment horizontal="center" vertical="center"/>
      <protection locked="0"/>
    </xf>
    <xf numFmtId="186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6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justifyLastLine="1"/>
      <protection locked="0"/>
    </xf>
    <xf numFmtId="0" fontId="5" fillId="0" borderId="11" xfId="0" applyFont="1" applyBorder="1" applyAlignment="1" applyProtection="1">
      <alignment horizontal="center" vertical="center" justifyLastLine="1"/>
      <protection locked="0"/>
    </xf>
    <xf numFmtId="0" fontId="5" fillId="0" borderId="4" xfId="0" applyFont="1" applyBorder="1" applyAlignment="1" applyProtection="1">
      <alignment horizontal="center" vertical="center" justifyLastLine="1"/>
      <protection locked="0"/>
    </xf>
    <xf numFmtId="0" fontId="5" fillId="0" borderId="8" xfId="0" applyFont="1" applyBorder="1" applyAlignment="1" applyProtection="1">
      <alignment horizontal="center" vertical="center" justifyLastLine="1"/>
      <protection locked="0"/>
    </xf>
    <xf numFmtId="0" fontId="5" fillId="0" borderId="0" xfId="0" applyFont="1" applyBorder="1" applyAlignment="1" applyProtection="1">
      <alignment horizontal="center" vertical="center" justifyLastLine="1"/>
      <protection locked="0"/>
    </xf>
    <xf numFmtId="0" fontId="5" fillId="0" borderId="1" xfId="0" applyFont="1" applyBorder="1" applyAlignment="1" applyProtection="1">
      <alignment horizontal="center" vertical="center" justifyLastLine="1"/>
      <protection locked="0"/>
    </xf>
    <xf numFmtId="0" fontId="5" fillId="0" borderId="9" xfId="0" applyFont="1" applyBorder="1" applyAlignment="1" applyProtection="1">
      <alignment horizontal="center" vertical="center" justifyLastLine="1"/>
      <protection locked="0"/>
    </xf>
    <xf numFmtId="0" fontId="5" fillId="0" borderId="2" xfId="0" applyFont="1" applyBorder="1" applyAlignment="1" applyProtection="1">
      <alignment horizontal="center" vertical="center" justifyLastLine="1"/>
      <protection locked="0"/>
    </xf>
    <xf numFmtId="0" fontId="5" fillId="0" borderId="3" xfId="0" applyFont="1" applyBorder="1" applyAlignment="1" applyProtection="1">
      <alignment horizontal="center" vertical="center" justifyLastLine="1"/>
      <protection locked="0"/>
    </xf>
    <xf numFmtId="5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182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7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11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4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8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0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1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9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2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3" xfId="1" applyNumberFormat="1" applyFont="1" applyFill="1" applyBorder="1" applyAlignment="1" applyProtection="1">
      <alignment horizontal="left" vertical="center" textRotation="255" shrinkToFit="1"/>
      <protection locked="0"/>
    </xf>
    <xf numFmtId="9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181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right" vertical="center"/>
      <protection locked="0"/>
    </xf>
    <xf numFmtId="179" fontId="5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3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7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1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9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2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left" vertical="center" justifyLastLine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0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178" fontId="5" fillId="2" borderId="9" xfId="0" applyNumberFormat="1" applyFont="1" applyFill="1" applyBorder="1" applyAlignment="1" applyProtection="1">
      <alignment horizontal="right" vertical="center"/>
      <protection hidden="1"/>
    </xf>
    <xf numFmtId="178" fontId="5" fillId="2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left" vertical="center" shrinkToFit="1"/>
      <protection locked="0"/>
    </xf>
    <xf numFmtId="0" fontId="5" fillId="0" borderId="0" xfId="0" applyFont="1" applyBorder="1" applyAlignment="1" applyProtection="1">
      <alignment horizontal="left" vertical="center" shrinkToFit="1"/>
      <protection locked="0"/>
    </xf>
    <xf numFmtId="0" fontId="5" fillId="0" borderId="1" xfId="0" applyFont="1" applyBorder="1" applyAlignment="1" applyProtection="1">
      <alignment horizontal="left" vertical="center" shrinkToFit="1"/>
      <protection locked="0"/>
    </xf>
    <xf numFmtId="0" fontId="5" fillId="0" borderId="9" xfId="0" applyFont="1" applyBorder="1" applyAlignment="1" applyProtection="1">
      <alignment horizontal="left" vertical="center" shrinkToFit="1"/>
      <protection locked="0"/>
    </xf>
    <xf numFmtId="0" fontId="5" fillId="0" borderId="2" xfId="0" applyFont="1" applyBorder="1" applyAlignment="1" applyProtection="1">
      <alignment horizontal="left" vertical="center" shrinkToFit="1"/>
      <protection locked="0"/>
    </xf>
    <xf numFmtId="0" fontId="5" fillId="0" borderId="3" xfId="0" applyFont="1" applyBorder="1" applyAlignment="1" applyProtection="1">
      <alignment horizontal="left" vertical="center" shrinkToFit="1"/>
      <protection locked="0"/>
    </xf>
    <xf numFmtId="182" fontId="5" fillId="0" borderId="8" xfId="0" applyNumberFormat="1" applyFont="1" applyFill="1" applyBorder="1" applyAlignment="1" applyProtection="1">
      <alignment vertical="center"/>
      <protection hidden="1"/>
    </xf>
    <xf numFmtId="182" fontId="5" fillId="0" borderId="0" xfId="0" applyNumberFormat="1" applyFont="1" applyFill="1" applyBorder="1" applyAlignment="1" applyProtection="1">
      <alignment vertical="center"/>
      <protection hidden="1"/>
    </xf>
    <xf numFmtId="182" fontId="5" fillId="0" borderId="1" xfId="0" applyNumberFormat="1" applyFont="1" applyFill="1" applyBorder="1" applyAlignment="1" applyProtection="1">
      <alignment vertical="center"/>
      <protection hidden="1"/>
    </xf>
    <xf numFmtId="178" fontId="5" fillId="2" borderId="8" xfId="0" applyNumberFormat="1" applyFont="1" applyFill="1" applyBorder="1" applyAlignment="1" applyProtection="1">
      <alignment vertical="center"/>
      <protection hidden="1"/>
    </xf>
    <xf numFmtId="178" fontId="5" fillId="2" borderId="0" xfId="0" applyNumberFormat="1" applyFont="1" applyFill="1" applyBorder="1" applyAlignment="1" applyProtection="1">
      <alignment vertical="center"/>
      <protection hidden="1"/>
    </xf>
    <xf numFmtId="178" fontId="5" fillId="2" borderId="1" xfId="0" applyNumberFormat="1" applyFont="1" applyFill="1" applyBorder="1" applyAlignment="1" applyProtection="1">
      <alignment vertical="center"/>
      <protection hidden="1"/>
    </xf>
    <xf numFmtId="0" fontId="5" fillId="4" borderId="15" xfId="0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 applyProtection="1">
      <alignment horizontal="center" vertical="center"/>
      <protection locked="0"/>
    </xf>
    <xf numFmtId="184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18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84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184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178" fontId="5" fillId="2" borderId="9" xfId="0" applyNumberFormat="1" applyFont="1" applyFill="1" applyBorder="1" applyAlignment="1" applyProtection="1">
      <alignment vertical="center"/>
      <protection hidden="1"/>
    </xf>
    <xf numFmtId="178" fontId="5" fillId="2" borderId="2" xfId="0" applyNumberFormat="1" applyFont="1" applyFill="1" applyBorder="1" applyAlignment="1" applyProtection="1">
      <alignment vertical="center"/>
      <protection hidden="1"/>
    </xf>
    <xf numFmtId="178" fontId="5" fillId="2" borderId="3" xfId="0" applyNumberFormat="1" applyFont="1" applyFill="1" applyBorder="1" applyAlignment="1" applyProtection="1">
      <alignment vertical="center"/>
      <protection hidden="1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83" fontId="5" fillId="2" borderId="10" xfId="0" applyNumberFormat="1" applyFont="1" applyFill="1" applyBorder="1" applyAlignment="1" applyProtection="1">
      <alignment horizontal="right" vertic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185" fontId="5" fillId="2" borderId="10" xfId="0" applyNumberFormat="1" applyFont="1" applyFill="1" applyBorder="1" applyAlignment="1" applyProtection="1">
      <alignment horizontal="right" vertical="center"/>
      <protection hidden="1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182" fontId="5" fillId="2" borderId="10" xfId="0" applyNumberFormat="1" applyFont="1" applyFill="1" applyBorder="1" applyAlignment="1" applyProtection="1">
      <alignment horizontal="right" vertical="center"/>
      <protection hidden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A%20&#30693;&#35672;&#31561;&#32722;&#24471;&#12467;&#12540;&#12473;\&#9733;A801%20&#30693;&#35672;&#31561;&#32722;&#24471;&#12467;&#12540;&#12473;&#12288;&#27096;&#24335;&#65302;&#35347;&#32244;&#23455;&#26045;&#32076;&#36027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"/>
    </sheetNames>
    <sheetDataSet>
      <sheetData sheetId="0"/>
      <sheetData sheetId="1">
        <row r="61">
          <cell r="AG61" t="str">
            <v/>
          </cell>
        </row>
        <row r="63">
          <cell r="AG63" t="str">
            <v/>
          </cell>
        </row>
        <row r="65">
          <cell r="AG6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view="pageBreakPreview" topLeftCell="A19" zoomScaleNormal="100" zoomScaleSheetLayoutView="100" workbookViewId="0">
      <selection activeCell="U28" sqref="U28"/>
    </sheetView>
  </sheetViews>
  <sheetFormatPr defaultColWidth="3.375" defaultRowHeight="18.75" customHeight="1" x14ac:dyDescent="0.15"/>
  <cols>
    <col min="1" max="8" width="3.375" style="25" customWidth="1"/>
    <col min="9" max="27" width="3.875" style="25" customWidth="1"/>
    <col min="28" max="29" width="3.375" style="25"/>
    <col min="30" max="30" width="6.625" style="25" customWidth="1"/>
    <col min="31" max="33" width="11.75" style="25" bestFit="1" customWidth="1"/>
    <col min="34" max="16384" width="3.375" style="25"/>
  </cols>
  <sheetData>
    <row r="1" spans="1:33" ht="18.75" customHeight="1" x14ac:dyDescent="0.15">
      <c r="A1" s="60" t="s">
        <v>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G1" s="21"/>
    </row>
    <row r="2" spans="1:33" ht="18.75" customHeight="1" x14ac:dyDescent="0.1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C2" s="25" t="s">
        <v>29</v>
      </c>
    </row>
    <row r="3" spans="1:33" ht="18.75" customHeight="1" x14ac:dyDescent="0.15">
      <c r="A3" s="62" t="s">
        <v>0</v>
      </c>
      <c r="B3" s="62"/>
      <c r="C3" s="62"/>
      <c r="D3" s="62"/>
      <c r="E3" s="62"/>
      <c r="F3" s="62"/>
      <c r="G3" s="62"/>
      <c r="H3" s="62"/>
      <c r="I3" s="63" t="s">
        <v>73</v>
      </c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5"/>
      <c r="AC3" s="25" t="s">
        <v>30</v>
      </c>
    </row>
    <row r="4" spans="1:33" ht="18.75" customHeight="1" x14ac:dyDescent="0.15">
      <c r="A4" s="62"/>
      <c r="B4" s="62"/>
      <c r="C4" s="62"/>
      <c r="D4" s="62"/>
      <c r="E4" s="62"/>
      <c r="F4" s="62"/>
      <c r="G4" s="62"/>
      <c r="H4" s="6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8"/>
      <c r="AC4" s="25" t="s">
        <v>31</v>
      </c>
      <c r="AD4" s="21"/>
    </row>
    <row r="5" spans="1:33" ht="18.75" customHeight="1" x14ac:dyDescent="0.15">
      <c r="A5" s="62"/>
      <c r="B5" s="62"/>
      <c r="C5" s="62"/>
      <c r="D5" s="62"/>
      <c r="E5" s="62"/>
      <c r="F5" s="62"/>
      <c r="G5" s="62"/>
      <c r="H5" s="62"/>
      <c r="I5" s="69" t="s">
        <v>29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1"/>
      <c r="AC5" s="25" t="s">
        <v>32</v>
      </c>
      <c r="AE5" s="21"/>
      <c r="AF5" s="21"/>
      <c r="AG5" s="21"/>
    </row>
    <row r="6" spans="1:33" ht="18.75" customHeight="1" x14ac:dyDescent="0.15">
      <c r="A6" s="62" t="s">
        <v>1</v>
      </c>
      <c r="B6" s="62"/>
      <c r="C6" s="62"/>
      <c r="D6" s="62"/>
      <c r="E6" s="62"/>
      <c r="F6" s="62"/>
      <c r="G6" s="62"/>
      <c r="H6" s="62"/>
      <c r="I6" s="55"/>
      <c r="J6" s="58" t="s">
        <v>36</v>
      </c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9"/>
      <c r="AC6" s="25" t="s">
        <v>33</v>
      </c>
    </row>
    <row r="7" spans="1:33" ht="18.75" customHeight="1" x14ac:dyDescent="0.15">
      <c r="A7" s="62"/>
      <c r="B7" s="62"/>
      <c r="C7" s="62"/>
      <c r="D7" s="62"/>
      <c r="E7" s="62"/>
      <c r="F7" s="62"/>
      <c r="G7" s="62"/>
      <c r="H7" s="62"/>
      <c r="I7" s="56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9"/>
    </row>
    <row r="8" spans="1:33" ht="18.75" customHeight="1" x14ac:dyDescent="0.15">
      <c r="A8" s="62"/>
      <c r="B8" s="62"/>
      <c r="C8" s="62"/>
      <c r="D8" s="62"/>
      <c r="E8" s="62"/>
      <c r="F8" s="62"/>
      <c r="G8" s="62"/>
      <c r="H8" s="62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9"/>
    </row>
    <row r="9" spans="1:33" ht="18.75" customHeight="1" x14ac:dyDescent="0.15">
      <c r="A9" s="73" t="s">
        <v>59</v>
      </c>
      <c r="B9" s="62"/>
      <c r="C9" s="62"/>
      <c r="D9" s="62"/>
      <c r="E9" s="62"/>
      <c r="F9" s="62"/>
      <c r="G9" s="62"/>
      <c r="H9" s="62"/>
      <c r="I9" s="55"/>
      <c r="J9" s="58" t="s">
        <v>23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9"/>
      <c r="AD9" s="21"/>
      <c r="AE9" s="21"/>
      <c r="AF9" s="21"/>
    </row>
    <row r="10" spans="1:33" ht="18.75" customHeight="1" x14ac:dyDescent="0.15">
      <c r="A10" s="62"/>
      <c r="B10" s="62"/>
      <c r="C10" s="62"/>
      <c r="D10" s="62"/>
      <c r="E10" s="62"/>
      <c r="F10" s="62"/>
      <c r="G10" s="62"/>
      <c r="H10" s="62"/>
      <c r="I10" s="56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9"/>
      <c r="AD10" s="21"/>
      <c r="AE10" s="21"/>
      <c r="AF10" s="21"/>
    </row>
    <row r="11" spans="1:33" ht="18.75" customHeight="1" x14ac:dyDescent="0.15">
      <c r="A11" s="62"/>
      <c r="B11" s="62"/>
      <c r="C11" s="62"/>
      <c r="D11" s="62"/>
      <c r="E11" s="62"/>
      <c r="F11" s="62"/>
      <c r="G11" s="62"/>
      <c r="H11" s="62"/>
      <c r="I11" s="57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9"/>
      <c r="AD11" s="21"/>
      <c r="AE11" s="21"/>
      <c r="AF11" s="21"/>
    </row>
    <row r="12" spans="1:33" ht="18.75" customHeight="1" x14ac:dyDescent="0.15">
      <c r="A12" s="73" t="s">
        <v>60</v>
      </c>
      <c r="B12" s="62"/>
      <c r="C12" s="62"/>
      <c r="D12" s="62"/>
      <c r="E12" s="62"/>
      <c r="F12" s="62"/>
      <c r="G12" s="62"/>
      <c r="H12" s="62"/>
      <c r="I12" s="55"/>
      <c r="J12" s="77" t="s">
        <v>34</v>
      </c>
      <c r="K12" s="77"/>
      <c r="L12" s="77"/>
      <c r="M12" s="77"/>
      <c r="N12" s="77"/>
      <c r="O12" s="77"/>
      <c r="P12" s="77"/>
      <c r="Q12" s="77"/>
      <c r="R12" s="74" t="s">
        <v>7</v>
      </c>
      <c r="S12" s="74"/>
      <c r="T12" s="77" t="s">
        <v>34</v>
      </c>
      <c r="U12" s="77"/>
      <c r="V12" s="77"/>
      <c r="W12" s="77"/>
      <c r="X12" s="77"/>
      <c r="Y12" s="77"/>
      <c r="Z12" s="77"/>
      <c r="AA12" s="80"/>
    </row>
    <row r="13" spans="1:33" ht="18.75" customHeight="1" x14ac:dyDescent="0.15">
      <c r="A13" s="62"/>
      <c r="B13" s="62"/>
      <c r="C13" s="62"/>
      <c r="D13" s="62"/>
      <c r="E13" s="62"/>
      <c r="F13" s="62"/>
      <c r="G13" s="62"/>
      <c r="H13" s="62"/>
      <c r="I13" s="56"/>
      <c r="J13" s="78"/>
      <c r="K13" s="78"/>
      <c r="L13" s="78"/>
      <c r="M13" s="78"/>
      <c r="N13" s="78"/>
      <c r="O13" s="78"/>
      <c r="P13" s="78"/>
      <c r="Q13" s="78"/>
      <c r="R13" s="75"/>
      <c r="S13" s="75"/>
      <c r="T13" s="78"/>
      <c r="U13" s="78"/>
      <c r="V13" s="78"/>
      <c r="W13" s="78"/>
      <c r="X13" s="78"/>
      <c r="Y13" s="78"/>
      <c r="Z13" s="78"/>
      <c r="AA13" s="81"/>
    </row>
    <row r="14" spans="1:33" ht="18.75" customHeight="1" x14ac:dyDescent="0.15">
      <c r="A14" s="62"/>
      <c r="B14" s="62"/>
      <c r="C14" s="62"/>
      <c r="D14" s="62"/>
      <c r="E14" s="62"/>
      <c r="F14" s="62"/>
      <c r="G14" s="62"/>
      <c r="H14" s="62"/>
      <c r="I14" s="57"/>
      <c r="J14" s="79"/>
      <c r="K14" s="79"/>
      <c r="L14" s="79"/>
      <c r="M14" s="79"/>
      <c r="N14" s="79"/>
      <c r="O14" s="79"/>
      <c r="P14" s="79"/>
      <c r="Q14" s="79"/>
      <c r="R14" s="76"/>
      <c r="S14" s="76"/>
      <c r="T14" s="79"/>
      <c r="U14" s="79"/>
      <c r="V14" s="79"/>
      <c r="W14" s="79"/>
      <c r="X14" s="79"/>
      <c r="Y14" s="79"/>
      <c r="Z14" s="79"/>
      <c r="AA14" s="82"/>
    </row>
    <row r="15" spans="1:33" ht="18.75" customHeight="1" x14ac:dyDescent="0.15">
      <c r="A15" s="62" t="s">
        <v>17</v>
      </c>
      <c r="B15" s="62"/>
      <c r="C15" s="62"/>
      <c r="D15" s="62"/>
      <c r="E15" s="62"/>
      <c r="F15" s="62"/>
      <c r="G15" s="62"/>
      <c r="H15" s="62"/>
      <c r="I15" s="55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9"/>
    </row>
    <row r="16" spans="1:33" ht="18.75" customHeight="1" x14ac:dyDescent="0.15">
      <c r="A16" s="62"/>
      <c r="B16" s="62"/>
      <c r="C16" s="62"/>
      <c r="D16" s="62"/>
      <c r="E16" s="62"/>
      <c r="F16" s="62"/>
      <c r="G16" s="62"/>
      <c r="H16" s="62"/>
      <c r="I16" s="56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8" ht="18.75" customHeight="1" x14ac:dyDescent="0.15">
      <c r="A17" s="62"/>
      <c r="B17" s="62"/>
      <c r="C17" s="62"/>
      <c r="D17" s="62"/>
      <c r="E17" s="62"/>
      <c r="F17" s="62"/>
      <c r="G17" s="62"/>
      <c r="H17" s="62"/>
      <c r="I17" s="57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9"/>
    </row>
    <row r="18" spans="1:28" s="35" customFormat="1" ht="18.75" customHeight="1" x14ac:dyDescent="0.15">
      <c r="A18" s="62" t="s">
        <v>2</v>
      </c>
      <c r="B18" s="62"/>
      <c r="C18" s="62"/>
      <c r="D18" s="62"/>
      <c r="E18" s="62"/>
      <c r="F18" s="62"/>
      <c r="G18" s="62"/>
      <c r="H18" s="62"/>
      <c r="I18" s="55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4"/>
    </row>
    <row r="19" spans="1:28" s="35" customFormat="1" ht="18.75" customHeight="1" x14ac:dyDescent="0.15">
      <c r="A19" s="62"/>
      <c r="B19" s="62"/>
      <c r="C19" s="62"/>
      <c r="D19" s="62"/>
      <c r="E19" s="62"/>
      <c r="F19" s="62"/>
      <c r="G19" s="62"/>
      <c r="H19" s="62"/>
      <c r="I19" s="56"/>
      <c r="J19" s="23" t="s">
        <v>10</v>
      </c>
      <c r="K19" s="54" t="str">
        <f>[1]請求明細書!AG61</f>
        <v/>
      </c>
      <c r="L19" s="54"/>
      <c r="M19" s="54"/>
      <c r="N19" s="54"/>
      <c r="O19" s="54"/>
      <c r="P19" s="53" t="s">
        <v>74</v>
      </c>
      <c r="Q19" s="53"/>
      <c r="S19" s="12" t="s">
        <v>75</v>
      </c>
      <c r="AA19" s="24"/>
    </row>
    <row r="20" spans="1:28" s="35" customFormat="1" ht="18.75" customHeight="1" x14ac:dyDescent="0.15">
      <c r="A20" s="62"/>
      <c r="B20" s="62"/>
      <c r="C20" s="62"/>
      <c r="D20" s="62"/>
      <c r="E20" s="62"/>
      <c r="F20" s="62"/>
      <c r="G20" s="62"/>
      <c r="H20" s="62"/>
      <c r="I20" s="56"/>
      <c r="J20" s="23" t="s">
        <v>10</v>
      </c>
      <c r="K20" s="54" t="str">
        <f>[1]請求明細書!AG63</f>
        <v/>
      </c>
      <c r="L20" s="54"/>
      <c r="M20" s="54"/>
      <c r="N20" s="54"/>
      <c r="O20" s="54"/>
      <c r="P20" s="53" t="s">
        <v>76</v>
      </c>
      <c r="Q20" s="53"/>
      <c r="S20" s="12" t="s">
        <v>77</v>
      </c>
      <c r="AA20" s="24"/>
    </row>
    <row r="21" spans="1:28" s="35" customFormat="1" ht="18.75" customHeight="1" x14ac:dyDescent="0.15">
      <c r="A21" s="62"/>
      <c r="B21" s="62"/>
      <c r="C21" s="62"/>
      <c r="D21" s="62"/>
      <c r="E21" s="62"/>
      <c r="F21" s="62"/>
      <c r="G21" s="62"/>
      <c r="H21" s="62"/>
      <c r="I21" s="56"/>
      <c r="J21" s="23" t="s">
        <v>10</v>
      </c>
      <c r="K21" s="54" t="str">
        <f>[1]請求明細書!AG65</f>
        <v/>
      </c>
      <c r="L21" s="54"/>
      <c r="M21" s="54"/>
      <c r="N21" s="54"/>
      <c r="O21" s="54"/>
      <c r="P21" s="53" t="s">
        <v>78</v>
      </c>
      <c r="Q21" s="53"/>
      <c r="S21" s="12" t="s">
        <v>11</v>
      </c>
      <c r="AA21" s="24"/>
    </row>
    <row r="22" spans="1:28" s="35" customFormat="1" ht="18.75" customHeight="1" x14ac:dyDescent="0.15">
      <c r="A22" s="62"/>
      <c r="B22" s="62"/>
      <c r="C22" s="62"/>
      <c r="D22" s="62"/>
      <c r="E22" s="62"/>
      <c r="F22" s="62"/>
      <c r="G22" s="62"/>
      <c r="H22" s="62"/>
      <c r="I22" s="57"/>
      <c r="J22" s="23"/>
      <c r="K22" s="23"/>
      <c r="L22" s="19"/>
      <c r="M22" s="19"/>
      <c r="N22" s="19"/>
      <c r="O22" s="19"/>
      <c r="P22" s="19"/>
      <c r="Q22" s="19"/>
      <c r="R22" s="23"/>
      <c r="S22" s="19"/>
      <c r="T22" s="23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8" ht="18.75" customHeight="1" x14ac:dyDescent="0.15">
      <c r="A24" s="35"/>
      <c r="B24" s="35" t="s">
        <v>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8" ht="18.75" customHeight="1" x14ac:dyDescent="0.1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8" s="37" customFormat="1" ht="17.25" customHeight="1" x14ac:dyDescent="0.15">
      <c r="U26" s="72" t="s">
        <v>53</v>
      </c>
      <c r="V26" s="72"/>
      <c r="W26" s="72"/>
      <c r="X26" s="72"/>
      <c r="Y26" s="72"/>
      <c r="Z26" s="72"/>
      <c r="AA26" s="72"/>
    </row>
    <row r="27" spans="1:28" s="37" customFormat="1" ht="17.25" customHeight="1" x14ac:dyDescent="0.15"/>
    <row r="28" spans="1:28" s="37" customFormat="1" ht="17.25" customHeight="1" x14ac:dyDescent="0.15">
      <c r="B28" s="37" t="s">
        <v>79</v>
      </c>
    </row>
    <row r="29" spans="1:28" s="37" customFormat="1" ht="17.25" customHeight="1" x14ac:dyDescent="0.15"/>
    <row r="30" spans="1:28" s="37" customFormat="1" ht="17.25" customHeight="1" x14ac:dyDescent="0.15"/>
    <row r="31" spans="1:28" s="37" customFormat="1" ht="17.25" customHeight="1" x14ac:dyDescent="0.15">
      <c r="J31" s="86" t="s">
        <v>3</v>
      </c>
      <c r="K31" s="86"/>
      <c r="L31" s="86"/>
      <c r="M31" s="86"/>
      <c r="N31" s="86"/>
      <c r="O31" s="86"/>
      <c r="P31" s="38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39"/>
    </row>
    <row r="32" spans="1:28" s="37" customFormat="1" ht="17.25" customHeight="1" x14ac:dyDescent="0.15">
      <c r="J32" s="52"/>
      <c r="K32" s="52"/>
      <c r="L32" s="52"/>
      <c r="M32" s="52"/>
      <c r="N32" s="52"/>
      <c r="O32" s="52"/>
      <c r="P32" s="38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39"/>
    </row>
    <row r="33" spans="10:28" s="37" customFormat="1" ht="17.25" customHeight="1" x14ac:dyDescent="0.15">
      <c r="J33" s="52"/>
      <c r="K33" s="52"/>
      <c r="L33" s="52"/>
      <c r="M33" s="52"/>
      <c r="N33" s="52"/>
      <c r="O33" s="52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</row>
    <row r="34" spans="10:28" s="37" customFormat="1" ht="17.25" customHeight="1" x14ac:dyDescent="0.15">
      <c r="J34" s="86" t="s">
        <v>4</v>
      </c>
      <c r="K34" s="86"/>
      <c r="L34" s="86"/>
      <c r="M34" s="86"/>
      <c r="N34" s="86"/>
      <c r="O34" s="86"/>
      <c r="P34" s="38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39"/>
    </row>
    <row r="35" spans="10:28" s="37" customFormat="1" ht="17.25" customHeight="1" x14ac:dyDescent="0.15">
      <c r="J35" s="52"/>
      <c r="K35" s="52"/>
      <c r="L35" s="52"/>
      <c r="M35" s="52"/>
      <c r="N35" s="52"/>
      <c r="O35" s="52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</row>
    <row r="36" spans="10:28" s="37" customFormat="1" ht="17.25" customHeight="1" x14ac:dyDescent="0.15">
      <c r="J36" s="86" t="s">
        <v>5</v>
      </c>
      <c r="K36" s="86"/>
      <c r="L36" s="86"/>
      <c r="M36" s="86"/>
      <c r="N36" s="86"/>
      <c r="O36" s="86"/>
      <c r="P36" s="38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35" t="s">
        <v>6</v>
      </c>
      <c r="AB36" s="35"/>
    </row>
    <row r="37" spans="10:28" s="37" customFormat="1" ht="17.25" customHeight="1" x14ac:dyDescent="0.15">
      <c r="J37" s="52"/>
      <c r="K37" s="52"/>
      <c r="L37" s="52"/>
      <c r="M37" s="52"/>
      <c r="N37" s="52"/>
      <c r="O37" s="52"/>
      <c r="P37" s="38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5"/>
      <c r="AB37" s="35"/>
    </row>
    <row r="38" spans="10:28" s="37" customFormat="1" ht="18.75" customHeight="1" x14ac:dyDescent="0.15">
      <c r="J38" s="86" t="s">
        <v>54</v>
      </c>
      <c r="K38" s="86"/>
      <c r="L38" s="86"/>
      <c r="M38" s="86"/>
      <c r="N38" s="86"/>
      <c r="O38" s="86"/>
      <c r="P38" s="40" t="s">
        <v>56</v>
      </c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35"/>
      <c r="AB38" s="35"/>
    </row>
    <row r="39" spans="10:28" s="37" customFormat="1" ht="18.75" customHeight="1" x14ac:dyDescent="0.15">
      <c r="J39" s="52"/>
      <c r="K39" s="52"/>
      <c r="L39" s="52"/>
      <c r="M39" s="52"/>
      <c r="N39" s="52"/>
      <c r="O39" s="52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</row>
    <row r="40" spans="10:28" s="37" customFormat="1" ht="18.75" customHeight="1" x14ac:dyDescent="0.15">
      <c r="J40" s="86" t="s">
        <v>57</v>
      </c>
      <c r="K40" s="86"/>
      <c r="L40" s="86"/>
      <c r="M40" s="86"/>
      <c r="N40" s="86"/>
      <c r="O40" s="86"/>
      <c r="P40" s="40" t="s">
        <v>55</v>
      </c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35"/>
      <c r="AB40" s="35"/>
    </row>
    <row r="41" spans="10:28" s="37" customFormat="1" ht="18.75" customHeight="1" x14ac:dyDescent="0.15">
      <c r="J41" s="52"/>
      <c r="K41" s="52"/>
      <c r="L41" s="52"/>
      <c r="M41" s="52"/>
      <c r="N41" s="52"/>
      <c r="O41" s="52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</row>
    <row r="42" spans="10:28" s="37" customFormat="1" ht="18.75" customHeight="1" x14ac:dyDescent="0.15">
      <c r="J42" s="86" t="s">
        <v>58</v>
      </c>
      <c r="K42" s="86"/>
      <c r="L42" s="86"/>
      <c r="M42" s="86"/>
      <c r="N42" s="86"/>
      <c r="O42" s="86"/>
      <c r="P42" s="40" t="s">
        <v>55</v>
      </c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35"/>
      <c r="AB42" s="35"/>
    </row>
    <row r="43" spans="10:28" s="37" customFormat="1" ht="18.75" customHeight="1" x14ac:dyDescent="0.15">
      <c r="J43" s="52"/>
      <c r="K43" s="52"/>
      <c r="L43" s="52"/>
      <c r="M43" s="52"/>
      <c r="N43" s="52"/>
      <c r="O43" s="52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0:28" s="37" customFormat="1" ht="18.75" customHeight="1" x14ac:dyDescent="0.15">
      <c r="J44" s="86" t="s">
        <v>57</v>
      </c>
      <c r="K44" s="86"/>
      <c r="L44" s="86"/>
      <c r="M44" s="86"/>
      <c r="N44" s="86"/>
      <c r="O44" s="86"/>
      <c r="P44" s="40" t="s">
        <v>55</v>
      </c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35"/>
      <c r="AB44" s="35"/>
    </row>
    <row r="45" spans="10:28" s="37" customFormat="1" ht="18.75" customHeight="1" x14ac:dyDescent="0.15"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</sheetData>
  <mergeCells count="43">
    <mergeCell ref="J44:O44"/>
    <mergeCell ref="Q44:Z44"/>
    <mergeCell ref="J38:O38"/>
    <mergeCell ref="Q38:Z38"/>
    <mergeCell ref="J40:O40"/>
    <mergeCell ref="Q40:Z40"/>
    <mergeCell ref="J42:O42"/>
    <mergeCell ref="Q42:Z42"/>
    <mergeCell ref="Q31:AA31"/>
    <mergeCell ref="Q32:AA32"/>
    <mergeCell ref="J34:O34"/>
    <mergeCell ref="Q34:AA34"/>
    <mergeCell ref="J36:O36"/>
    <mergeCell ref="Q36:Z36"/>
    <mergeCell ref="J31:O31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I6:I8"/>
    <mergeCell ref="J6:AA8"/>
    <mergeCell ref="A1:AA2"/>
    <mergeCell ref="A3:H5"/>
    <mergeCell ref="A6:H8"/>
    <mergeCell ref="I3:AA4"/>
    <mergeCell ref="I5:AA5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view="pageBreakPreview" topLeftCell="A34" zoomScaleNormal="7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49" t="s">
        <v>63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N1" s="1" t="s">
        <v>24</v>
      </c>
      <c r="AV1" s="2"/>
    </row>
    <row r="2" spans="1:48" ht="14.1" customHeight="1" x14ac:dyDescent="0.15">
      <c r="AD2" s="150" t="s">
        <v>34</v>
      </c>
      <c r="AE2" s="150"/>
      <c r="AF2" s="150"/>
      <c r="AG2" s="150"/>
      <c r="AH2" s="150"/>
      <c r="AI2" s="150"/>
      <c r="AJ2" s="150"/>
      <c r="AK2" s="150"/>
      <c r="AN2" s="1" t="s">
        <v>39</v>
      </c>
      <c r="AV2" s="2"/>
    </row>
    <row r="3" spans="1:48" ht="14.1" customHeight="1" x14ac:dyDescent="0.15">
      <c r="A3" s="21" t="s">
        <v>65</v>
      </c>
      <c r="AD3" s="3"/>
      <c r="AE3" s="3"/>
      <c r="AF3" s="3"/>
      <c r="AG3" s="3"/>
      <c r="AH3" s="3"/>
      <c r="AI3" s="3"/>
      <c r="AJ3" s="4"/>
      <c r="AK3" s="3"/>
      <c r="AN3" s="1" t="s">
        <v>40</v>
      </c>
      <c r="AV3" s="2"/>
    </row>
    <row r="4" spans="1:48" ht="14.1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7" t="s">
        <v>26</v>
      </c>
      <c r="V4" s="187"/>
      <c r="W4" s="187"/>
      <c r="X4" s="187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K4" s="5"/>
      <c r="AN4" s="1" t="s">
        <v>35</v>
      </c>
    </row>
    <row r="5" spans="1:48" ht="14.1" customHeight="1" x14ac:dyDescent="0.15">
      <c r="A5" s="21" t="s">
        <v>46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4"/>
      <c r="W5" s="14"/>
      <c r="X5" s="14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K5" s="5"/>
      <c r="AN5" s="1" t="s">
        <v>19</v>
      </c>
    </row>
    <row r="6" spans="1:48" ht="14.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7" t="s">
        <v>27</v>
      </c>
      <c r="V6" s="187"/>
      <c r="W6" s="187"/>
      <c r="X6" s="187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K6" s="5"/>
    </row>
    <row r="7" spans="1:48" ht="14.1" customHeight="1" x14ac:dyDescent="0.15">
      <c r="A7" s="151" t="s">
        <v>22</v>
      </c>
      <c r="B7" s="152"/>
      <c r="C7" s="152"/>
      <c r="D7" s="152"/>
      <c r="E7" s="152"/>
      <c r="F7" s="152"/>
      <c r="G7" s="152"/>
      <c r="H7" s="153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48" ht="14.1" customHeight="1" x14ac:dyDescent="0.15">
      <c r="A8" s="18"/>
      <c r="B8" s="154"/>
      <c r="C8" s="154"/>
      <c r="D8" s="154"/>
      <c r="E8" s="154"/>
      <c r="F8" s="154"/>
      <c r="G8" s="19" t="s">
        <v>8</v>
      </c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7" t="s">
        <v>28</v>
      </c>
      <c r="V8" s="187"/>
      <c r="W8" s="187"/>
      <c r="X8" s="187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K8" s="5"/>
    </row>
    <row r="9" spans="1:48" ht="14.1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48" ht="14.1" customHeight="1" x14ac:dyDescent="0.15">
      <c r="A10" s="15"/>
      <c r="B10" s="16"/>
      <c r="C10" s="16"/>
      <c r="D10" s="16"/>
      <c r="E10" s="16"/>
      <c r="F10" s="16"/>
      <c r="G10" s="15"/>
      <c r="H10" s="15"/>
      <c r="I10" s="15"/>
      <c r="J10" s="17"/>
      <c r="K10" s="15"/>
      <c r="L10" s="17"/>
      <c r="M10" s="17"/>
      <c r="N10" s="17"/>
      <c r="O10" s="15"/>
      <c r="P10" s="17"/>
      <c r="Q10" s="17"/>
      <c r="R10" s="15"/>
      <c r="S10" s="15"/>
      <c r="T10" s="15"/>
      <c r="U10" s="14"/>
      <c r="V10" s="12"/>
      <c r="W10" s="12"/>
      <c r="X10" s="12"/>
      <c r="Y10" s="12"/>
      <c r="Z10" s="12" t="s">
        <v>45</v>
      </c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48" ht="14.1" customHeight="1" x14ac:dyDescent="0.15">
      <c r="A11" s="89" t="s">
        <v>12</v>
      </c>
      <c r="B11" s="137" t="s">
        <v>13</v>
      </c>
      <c r="C11" s="138"/>
      <c r="D11" s="161"/>
      <c r="E11" s="161"/>
      <c r="F11" s="162"/>
      <c r="G11" s="203" t="s">
        <v>18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5"/>
      <c r="S11" s="206" t="s">
        <v>37</v>
      </c>
      <c r="T11" s="143"/>
      <c r="U11" s="188" t="s">
        <v>42</v>
      </c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90"/>
      <c r="AG11" s="163" t="s">
        <v>43</v>
      </c>
      <c r="AH11" s="164"/>
      <c r="AI11" s="165"/>
      <c r="AJ11" s="89" t="s">
        <v>38</v>
      </c>
      <c r="AK11" s="155" t="s">
        <v>16</v>
      </c>
      <c r="AL11" s="156"/>
    </row>
    <row r="12" spans="1:48" ht="14.1" customHeight="1" x14ac:dyDescent="0.15">
      <c r="A12" s="90"/>
      <c r="B12" s="139"/>
      <c r="C12" s="140"/>
      <c r="D12" s="137" t="s">
        <v>41</v>
      </c>
      <c r="E12" s="138"/>
      <c r="F12" s="143"/>
      <c r="G12" s="145"/>
      <c r="H12" s="146"/>
      <c r="I12" s="145"/>
      <c r="J12" s="146"/>
      <c r="K12" s="145"/>
      <c r="L12" s="146"/>
      <c r="M12" s="145"/>
      <c r="N12" s="146"/>
      <c r="O12" s="145"/>
      <c r="P12" s="146"/>
      <c r="Q12" s="145"/>
      <c r="R12" s="146"/>
      <c r="S12" s="207"/>
      <c r="T12" s="208"/>
      <c r="U12" s="191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3"/>
      <c r="AG12" s="166"/>
      <c r="AH12" s="167"/>
      <c r="AI12" s="168"/>
      <c r="AJ12" s="90"/>
      <c r="AK12" s="157"/>
      <c r="AL12" s="158"/>
    </row>
    <row r="13" spans="1:48" ht="14.1" customHeight="1" x14ac:dyDescent="0.15">
      <c r="A13" s="90"/>
      <c r="B13" s="139"/>
      <c r="C13" s="140"/>
      <c r="D13" s="141"/>
      <c r="E13" s="142"/>
      <c r="F13" s="144"/>
      <c r="G13" s="147"/>
      <c r="H13" s="148"/>
      <c r="I13" s="147"/>
      <c r="J13" s="148"/>
      <c r="K13" s="147"/>
      <c r="L13" s="148"/>
      <c r="M13" s="147"/>
      <c r="N13" s="148"/>
      <c r="O13" s="147"/>
      <c r="P13" s="148"/>
      <c r="Q13" s="147"/>
      <c r="R13" s="148"/>
      <c r="S13" s="141"/>
      <c r="T13" s="144"/>
      <c r="U13" s="194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6"/>
      <c r="AG13" s="169"/>
      <c r="AH13" s="167"/>
      <c r="AI13" s="168"/>
      <c r="AJ13" s="90"/>
      <c r="AK13" s="157"/>
      <c r="AL13" s="158"/>
    </row>
    <row r="14" spans="1:48" ht="14.1" customHeight="1" x14ac:dyDescent="0.15">
      <c r="A14" s="90"/>
      <c r="B14" s="139"/>
      <c r="C14" s="140"/>
      <c r="D14" s="134" t="s">
        <v>14</v>
      </c>
      <c r="E14" s="135"/>
      <c r="F14" s="136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99"/>
      <c r="T14" s="100"/>
      <c r="U14" s="197" t="str">
        <f>IF(G12="","",G12)</f>
        <v/>
      </c>
      <c r="V14" s="198"/>
      <c r="W14" s="197" t="str">
        <f>IF(I12="","",I12)</f>
        <v/>
      </c>
      <c r="X14" s="198"/>
      <c r="Y14" s="197" t="str">
        <f>IF(K12="","",K12)</f>
        <v/>
      </c>
      <c r="Z14" s="198"/>
      <c r="AA14" s="197" t="str">
        <f>IF(M12="","",M12)</f>
        <v/>
      </c>
      <c r="AB14" s="198"/>
      <c r="AC14" s="197" t="str">
        <f>IF(O12="","",O12)</f>
        <v/>
      </c>
      <c r="AD14" s="198"/>
      <c r="AE14" s="197" t="str">
        <f>IF(Q12="","",Q12)</f>
        <v/>
      </c>
      <c r="AF14" s="198"/>
      <c r="AG14" s="169"/>
      <c r="AH14" s="167"/>
      <c r="AI14" s="168"/>
      <c r="AJ14" s="90"/>
      <c r="AK14" s="157"/>
      <c r="AL14" s="158"/>
    </row>
    <row r="15" spans="1:48" ht="14.1" customHeight="1" x14ac:dyDescent="0.15">
      <c r="A15" s="91"/>
      <c r="B15" s="141"/>
      <c r="C15" s="142"/>
      <c r="D15" s="134" t="s">
        <v>15</v>
      </c>
      <c r="E15" s="135"/>
      <c r="F15" s="136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99"/>
      <c r="T15" s="100"/>
      <c r="U15" s="199"/>
      <c r="V15" s="200"/>
      <c r="W15" s="199"/>
      <c r="X15" s="200"/>
      <c r="Y15" s="199"/>
      <c r="Z15" s="200"/>
      <c r="AA15" s="199"/>
      <c r="AB15" s="200"/>
      <c r="AC15" s="199"/>
      <c r="AD15" s="200"/>
      <c r="AE15" s="199"/>
      <c r="AF15" s="200"/>
      <c r="AG15" s="170"/>
      <c r="AH15" s="171"/>
      <c r="AI15" s="172"/>
      <c r="AJ15" s="91"/>
      <c r="AK15" s="159"/>
      <c r="AL15" s="160"/>
    </row>
    <row r="16" spans="1:48" ht="14.1" customHeight="1" x14ac:dyDescent="0.15">
      <c r="A16" s="114">
        <v>1</v>
      </c>
      <c r="B16" s="117"/>
      <c r="C16" s="118"/>
      <c r="D16" s="118"/>
      <c r="E16" s="118"/>
      <c r="F16" s="119"/>
      <c r="G16" s="133"/>
      <c r="H16" s="133"/>
      <c r="I16" s="133"/>
      <c r="J16" s="133"/>
      <c r="K16" s="101"/>
      <c r="L16" s="101"/>
      <c r="M16" s="110"/>
      <c r="N16" s="101"/>
      <c r="O16" s="110"/>
      <c r="P16" s="101"/>
      <c r="Q16" s="101"/>
      <c r="R16" s="101"/>
      <c r="S16" s="99"/>
      <c r="T16" s="100"/>
      <c r="U16" s="127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28"/>
      <c r="W16" s="127" t="str">
        <f t="shared" ref="W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28"/>
      <c r="Y16" s="127" t="str">
        <f t="shared" ref="Y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28"/>
      <c r="AA16" s="127" t="str">
        <f t="shared" ref="AA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28"/>
      <c r="AC16" s="127" t="str">
        <f t="shared" ref="AC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28"/>
      <c r="AE16" s="127" t="str">
        <f t="shared" ref="AE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28"/>
      <c r="AG16" s="127" t="str">
        <f>IF(U16="","",SUM(U16:AE16))</f>
        <v/>
      </c>
      <c r="AH16" s="131"/>
      <c r="AI16" s="128"/>
      <c r="AJ16" s="92" t="s">
        <v>24</v>
      </c>
      <c r="AK16" s="126"/>
      <c r="AL16" s="105"/>
    </row>
    <row r="17" spans="1:38" ht="14.1" customHeight="1" x14ac:dyDescent="0.15">
      <c r="A17" s="115"/>
      <c r="B17" s="120"/>
      <c r="C17" s="121"/>
      <c r="D17" s="121"/>
      <c r="E17" s="121"/>
      <c r="F17" s="122"/>
      <c r="G17" s="133"/>
      <c r="H17" s="133"/>
      <c r="I17" s="133"/>
      <c r="J17" s="133"/>
      <c r="K17" s="110"/>
      <c r="L17" s="110"/>
      <c r="M17" s="110"/>
      <c r="N17" s="101"/>
      <c r="O17" s="110"/>
      <c r="P17" s="101"/>
      <c r="Q17" s="101"/>
      <c r="R17" s="101"/>
      <c r="S17" s="99"/>
      <c r="T17" s="100"/>
      <c r="U17" s="129"/>
      <c r="V17" s="130"/>
      <c r="W17" s="129"/>
      <c r="X17" s="130"/>
      <c r="Y17" s="129"/>
      <c r="Z17" s="130"/>
      <c r="AA17" s="129"/>
      <c r="AB17" s="130"/>
      <c r="AC17" s="129"/>
      <c r="AD17" s="130"/>
      <c r="AE17" s="129"/>
      <c r="AF17" s="130"/>
      <c r="AG17" s="129"/>
      <c r="AH17" s="132"/>
      <c r="AI17" s="130"/>
      <c r="AJ17" s="93"/>
      <c r="AK17" s="106"/>
      <c r="AL17" s="107"/>
    </row>
    <row r="18" spans="1:38" ht="14.1" customHeight="1" x14ac:dyDescent="0.15">
      <c r="A18" s="116"/>
      <c r="B18" s="123"/>
      <c r="C18" s="124"/>
      <c r="D18" s="124"/>
      <c r="E18" s="124"/>
      <c r="F18" s="125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3"/>
      <c r="T18" s="103"/>
      <c r="U18" s="111" t="str">
        <f>IF(U16="","",INT(U16*0.1))</f>
        <v/>
      </c>
      <c r="V18" s="112"/>
      <c r="W18" s="111" t="str">
        <f t="shared" ref="W18" si="5">IF(W16="","",INT(W16*0.1))</f>
        <v/>
      </c>
      <c r="X18" s="112"/>
      <c r="Y18" s="111" t="str">
        <f t="shared" ref="Y18" si="6">IF(Y16="","",INT(Y16*0.1))</f>
        <v/>
      </c>
      <c r="Z18" s="112"/>
      <c r="AA18" s="111" t="str">
        <f t="shared" ref="AA18" si="7">IF(AA16="","",INT(AA16*0.1))</f>
        <v/>
      </c>
      <c r="AB18" s="112"/>
      <c r="AC18" s="111" t="str">
        <f t="shared" ref="AC18" si="8">IF(AC16="","",INT(AC16*0.1))</f>
        <v/>
      </c>
      <c r="AD18" s="112"/>
      <c r="AE18" s="111" t="str">
        <f t="shared" ref="AE18" si="9">IF(AE16="","",INT(AE16*0.1))</f>
        <v/>
      </c>
      <c r="AF18" s="112"/>
      <c r="AG18" s="111" t="str">
        <f>IF(U18="","",SUM(U18:AE18))</f>
        <v/>
      </c>
      <c r="AH18" s="113"/>
      <c r="AI18" s="112"/>
      <c r="AJ18" s="94"/>
      <c r="AK18" s="108"/>
      <c r="AL18" s="109"/>
    </row>
    <row r="19" spans="1:38" ht="14.1" customHeight="1" x14ac:dyDescent="0.15">
      <c r="A19" s="114">
        <f>A16+1</f>
        <v>2</v>
      </c>
      <c r="B19" s="117"/>
      <c r="C19" s="118"/>
      <c r="D19" s="118"/>
      <c r="E19" s="118"/>
      <c r="F19" s="119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99"/>
      <c r="T19" s="100"/>
      <c r="U19" s="127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28"/>
      <c r="W19" s="127" t="str">
        <f t="shared" ref="W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28"/>
      <c r="Y19" s="127" t="str">
        <f t="shared" ref="Y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28"/>
      <c r="AA19" s="127" t="str">
        <f t="shared" ref="AA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28"/>
      <c r="AC19" s="127" t="str">
        <f t="shared" ref="AC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28"/>
      <c r="AE19" s="127" t="str">
        <f t="shared" ref="AE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28"/>
      <c r="AG19" s="127" t="str">
        <f>IF(U19="","",SUM(U19:AE19))</f>
        <v/>
      </c>
      <c r="AH19" s="131"/>
      <c r="AI19" s="128"/>
      <c r="AJ19" s="92" t="s">
        <v>24</v>
      </c>
      <c r="AK19" s="126"/>
      <c r="AL19" s="105"/>
    </row>
    <row r="20" spans="1:38" ht="14.1" customHeight="1" x14ac:dyDescent="0.15">
      <c r="A20" s="115"/>
      <c r="B20" s="120"/>
      <c r="C20" s="121"/>
      <c r="D20" s="121"/>
      <c r="E20" s="121"/>
      <c r="F20" s="122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99"/>
      <c r="T20" s="100"/>
      <c r="U20" s="129"/>
      <c r="V20" s="130"/>
      <c r="W20" s="129"/>
      <c r="X20" s="130"/>
      <c r="Y20" s="129"/>
      <c r="Z20" s="130"/>
      <c r="AA20" s="129"/>
      <c r="AB20" s="130"/>
      <c r="AC20" s="129"/>
      <c r="AD20" s="130"/>
      <c r="AE20" s="129"/>
      <c r="AF20" s="130"/>
      <c r="AG20" s="129"/>
      <c r="AH20" s="132"/>
      <c r="AI20" s="130"/>
      <c r="AJ20" s="93"/>
      <c r="AK20" s="106"/>
      <c r="AL20" s="107"/>
    </row>
    <row r="21" spans="1:38" ht="14.1" customHeight="1" x14ac:dyDescent="0.15">
      <c r="A21" s="116"/>
      <c r="B21" s="123"/>
      <c r="C21" s="124"/>
      <c r="D21" s="124"/>
      <c r="E21" s="124"/>
      <c r="F21" s="125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3"/>
      <c r="T21" s="103"/>
      <c r="U21" s="111" t="str">
        <f>IF(U19="","",INT(U19*0.1))</f>
        <v/>
      </c>
      <c r="V21" s="112"/>
      <c r="W21" s="111" t="str">
        <f t="shared" ref="W21" si="15">IF(W19="","",INT(W19*0.1))</f>
        <v/>
      </c>
      <c r="X21" s="112"/>
      <c r="Y21" s="111" t="str">
        <f t="shared" ref="Y21" si="16">IF(Y19="","",INT(Y19*0.1))</f>
        <v/>
      </c>
      <c r="Z21" s="112"/>
      <c r="AA21" s="111" t="str">
        <f t="shared" ref="AA21" si="17">IF(AA19="","",INT(AA19*0.1))</f>
        <v/>
      </c>
      <c r="AB21" s="112"/>
      <c r="AC21" s="111" t="str">
        <f t="shared" ref="AC21" si="18">IF(AC19="","",INT(AC19*0.1))</f>
        <v/>
      </c>
      <c r="AD21" s="112"/>
      <c r="AE21" s="111" t="str">
        <f t="shared" ref="AE21" si="19">IF(AE19="","",INT(AE19*0.1))</f>
        <v/>
      </c>
      <c r="AF21" s="112"/>
      <c r="AG21" s="111" t="str">
        <f>IF(U21="","",SUM(U21:AE21))</f>
        <v/>
      </c>
      <c r="AH21" s="113"/>
      <c r="AI21" s="112"/>
      <c r="AJ21" s="94"/>
      <c r="AK21" s="108"/>
      <c r="AL21" s="109"/>
    </row>
    <row r="22" spans="1:38" ht="14.1" customHeight="1" x14ac:dyDescent="0.15">
      <c r="A22" s="114">
        <f>A19+1</f>
        <v>3</v>
      </c>
      <c r="B22" s="117"/>
      <c r="C22" s="118"/>
      <c r="D22" s="118"/>
      <c r="E22" s="118"/>
      <c r="F22" s="119"/>
      <c r="G22" s="101"/>
      <c r="H22" s="101"/>
      <c r="I22" s="101"/>
      <c r="J22" s="101"/>
      <c r="K22" s="101"/>
      <c r="L22" s="101"/>
      <c r="M22" s="110"/>
      <c r="N22" s="101"/>
      <c r="O22" s="110"/>
      <c r="P22" s="101"/>
      <c r="Q22" s="101"/>
      <c r="R22" s="101"/>
      <c r="S22" s="99"/>
      <c r="T22" s="100"/>
      <c r="U22" s="127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28"/>
      <c r="W22" s="127" t="str">
        <f t="shared" ref="W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28"/>
      <c r="Y22" s="127" t="str">
        <f t="shared" ref="Y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28"/>
      <c r="AA22" s="127" t="str">
        <f t="shared" ref="AA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28"/>
      <c r="AC22" s="127" t="str">
        <f t="shared" ref="AC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28"/>
      <c r="AE22" s="127" t="str">
        <f t="shared" ref="AE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28"/>
      <c r="AG22" s="127" t="str">
        <f>IF(U22="","",SUM(U22:AE22))</f>
        <v/>
      </c>
      <c r="AH22" s="131"/>
      <c r="AI22" s="128"/>
      <c r="AJ22" s="92" t="s">
        <v>24</v>
      </c>
      <c r="AK22" s="126"/>
      <c r="AL22" s="105"/>
    </row>
    <row r="23" spans="1:38" ht="14.1" customHeight="1" x14ac:dyDescent="0.15">
      <c r="A23" s="115"/>
      <c r="B23" s="120"/>
      <c r="C23" s="121"/>
      <c r="D23" s="121"/>
      <c r="E23" s="121"/>
      <c r="F23" s="122"/>
      <c r="G23" s="101"/>
      <c r="H23" s="101"/>
      <c r="I23" s="101"/>
      <c r="J23" s="101"/>
      <c r="K23" s="110"/>
      <c r="L23" s="110"/>
      <c r="M23" s="110"/>
      <c r="N23" s="101"/>
      <c r="O23" s="110"/>
      <c r="P23" s="101"/>
      <c r="Q23" s="101"/>
      <c r="R23" s="101"/>
      <c r="S23" s="99"/>
      <c r="T23" s="100"/>
      <c r="U23" s="129"/>
      <c r="V23" s="130"/>
      <c r="W23" s="129"/>
      <c r="X23" s="130"/>
      <c r="Y23" s="129"/>
      <c r="Z23" s="130"/>
      <c r="AA23" s="129"/>
      <c r="AB23" s="130"/>
      <c r="AC23" s="129"/>
      <c r="AD23" s="130"/>
      <c r="AE23" s="129"/>
      <c r="AF23" s="130"/>
      <c r="AG23" s="129"/>
      <c r="AH23" s="132"/>
      <c r="AI23" s="130"/>
      <c r="AJ23" s="93"/>
      <c r="AK23" s="106"/>
      <c r="AL23" s="107"/>
    </row>
    <row r="24" spans="1:38" ht="14.1" customHeight="1" x14ac:dyDescent="0.15">
      <c r="A24" s="116"/>
      <c r="B24" s="123"/>
      <c r="C24" s="124"/>
      <c r="D24" s="124"/>
      <c r="E24" s="124"/>
      <c r="F24" s="125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3"/>
      <c r="T24" s="103"/>
      <c r="U24" s="111" t="str">
        <f>IF(U22="","",INT(U22*0.1))</f>
        <v/>
      </c>
      <c r="V24" s="112"/>
      <c r="W24" s="111" t="str">
        <f t="shared" ref="W24" si="25">IF(W22="","",INT(W22*0.1))</f>
        <v/>
      </c>
      <c r="X24" s="112"/>
      <c r="Y24" s="111" t="str">
        <f t="shared" ref="Y24" si="26">IF(Y22="","",INT(Y22*0.1))</f>
        <v/>
      </c>
      <c r="Z24" s="112"/>
      <c r="AA24" s="111" t="str">
        <f t="shared" ref="AA24" si="27">IF(AA22="","",INT(AA22*0.1))</f>
        <v/>
      </c>
      <c r="AB24" s="112"/>
      <c r="AC24" s="111" t="str">
        <f t="shared" ref="AC24" si="28">IF(AC22="","",INT(AC22*0.1))</f>
        <v/>
      </c>
      <c r="AD24" s="112"/>
      <c r="AE24" s="111" t="str">
        <f t="shared" ref="AE24" si="29">IF(AE22="","",INT(AE22*0.1))</f>
        <v/>
      </c>
      <c r="AF24" s="112"/>
      <c r="AG24" s="111" t="str">
        <f>IF(U24="","",SUM(U24:AE24))</f>
        <v/>
      </c>
      <c r="AH24" s="113"/>
      <c r="AI24" s="112"/>
      <c r="AJ24" s="94"/>
      <c r="AK24" s="108"/>
      <c r="AL24" s="109"/>
    </row>
    <row r="25" spans="1:38" ht="14.1" customHeight="1" x14ac:dyDescent="0.15">
      <c r="A25" s="114">
        <f>A22+1</f>
        <v>4</v>
      </c>
      <c r="B25" s="117"/>
      <c r="C25" s="118"/>
      <c r="D25" s="118"/>
      <c r="E25" s="118"/>
      <c r="F25" s="119"/>
      <c r="G25" s="101"/>
      <c r="H25" s="101"/>
      <c r="I25" s="101"/>
      <c r="J25" s="101"/>
      <c r="K25" s="101"/>
      <c r="L25" s="101"/>
      <c r="M25" s="110"/>
      <c r="N25" s="101"/>
      <c r="O25" s="110"/>
      <c r="P25" s="101"/>
      <c r="Q25" s="101"/>
      <c r="R25" s="101"/>
      <c r="S25" s="99"/>
      <c r="T25" s="100"/>
      <c r="U25" s="127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28"/>
      <c r="W25" s="127" t="str">
        <f t="shared" ref="W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28"/>
      <c r="Y25" s="127" t="str">
        <f t="shared" ref="Y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28"/>
      <c r="AA25" s="127" t="str">
        <f t="shared" ref="AA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28"/>
      <c r="AC25" s="127" t="str">
        <f t="shared" ref="AC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28"/>
      <c r="AE25" s="127" t="str">
        <f t="shared" ref="AE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28"/>
      <c r="AG25" s="127" t="str">
        <f>IF(U25="","",SUM(U25:AE25))</f>
        <v/>
      </c>
      <c r="AH25" s="131"/>
      <c r="AI25" s="128"/>
      <c r="AJ25" s="92" t="s">
        <v>24</v>
      </c>
      <c r="AK25" s="126"/>
      <c r="AL25" s="105"/>
    </row>
    <row r="26" spans="1:38" ht="14.1" customHeight="1" x14ac:dyDescent="0.15">
      <c r="A26" s="115"/>
      <c r="B26" s="120"/>
      <c r="C26" s="121"/>
      <c r="D26" s="121"/>
      <c r="E26" s="121"/>
      <c r="F26" s="122"/>
      <c r="G26" s="101"/>
      <c r="H26" s="101"/>
      <c r="I26" s="101"/>
      <c r="J26" s="101"/>
      <c r="K26" s="110"/>
      <c r="L26" s="110"/>
      <c r="M26" s="110"/>
      <c r="N26" s="101"/>
      <c r="O26" s="110"/>
      <c r="P26" s="101"/>
      <c r="Q26" s="101"/>
      <c r="R26" s="101"/>
      <c r="S26" s="99"/>
      <c r="T26" s="100"/>
      <c r="U26" s="129"/>
      <c r="V26" s="130"/>
      <c r="W26" s="129"/>
      <c r="X26" s="130"/>
      <c r="Y26" s="129"/>
      <c r="Z26" s="130"/>
      <c r="AA26" s="129"/>
      <c r="AB26" s="130"/>
      <c r="AC26" s="129"/>
      <c r="AD26" s="130"/>
      <c r="AE26" s="129"/>
      <c r="AF26" s="130"/>
      <c r="AG26" s="129"/>
      <c r="AH26" s="132"/>
      <c r="AI26" s="130"/>
      <c r="AJ26" s="93"/>
      <c r="AK26" s="106"/>
      <c r="AL26" s="107"/>
    </row>
    <row r="27" spans="1:38" ht="14.1" customHeight="1" x14ac:dyDescent="0.15">
      <c r="A27" s="116"/>
      <c r="B27" s="123"/>
      <c r="C27" s="124"/>
      <c r="D27" s="124"/>
      <c r="E27" s="124"/>
      <c r="F27" s="125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3"/>
      <c r="T27" s="103"/>
      <c r="U27" s="111" t="str">
        <f>IF(U25="","",INT(U25*0.1))</f>
        <v/>
      </c>
      <c r="V27" s="112"/>
      <c r="W27" s="111" t="str">
        <f t="shared" ref="W27" si="35">IF(W25="","",INT(W25*0.1))</f>
        <v/>
      </c>
      <c r="X27" s="112"/>
      <c r="Y27" s="111" t="str">
        <f t="shared" ref="Y27" si="36">IF(Y25="","",INT(Y25*0.1))</f>
        <v/>
      </c>
      <c r="Z27" s="112"/>
      <c r="AA27" s="111" t="str">
        <f t="shared" ref="AA27" si="37">IF(AA25="","",INT(AA25*0.1))</f>
        <v/>
      </c>
      <c r="AB27" s="112"/>
      <c r="AC27" s="111" t="str">
        <f t="shared" ref="AC27" si="38">IF(AC25="","",INT(AC25*0.1))</f>
        <v/>
      </c>
      <c r="AD27" s="112"/>
      <c r="AE27" s="111" t="str">
        <f t="shared" ref="AE27" si="39">IF(AE25="","",INT(AE25*0.1))</f>
        <v/>
      </c>
      <c r="AF27" s="112"/>
      <c r="AG27" s="111" t="str">
        <f>IF(U27="","",SUM(U27:AE27))</f>
        <v/>
      </c>
      <c r="AH27" s="113"/>
      <c r="AI27" s="112"/>
      <c r="AJ27" s="94"/>
      <c r="AK27" s="108"/>
      <c r="AL27" s="109"/>
    </row>
    <row r="28" spans="1:38" ht="14.1" customHeight="1" x14ac:dyDescent="0.15">
      <c r="A28" s="114">
        <f>A25+1</f>
        <v>5</v>
      </c>
      <c r="B28" s="117"/>
      <c r="C28" s="118"/>
      <c r="D28" s="118"/>
      <c r="E28" s="118"/>
      <c r="F28" s="119"/>
      <c r="G28" s="101"/>
      <c r="H28" s="101"/>
      <c r="I28" s="101"/>
      <c r="J28" s="101"/>
      <c r="K28" s="101"/>
      <c r="L28" s="101"/>
      <c r="M28" s="110"/>
      <c r="N28" s="101"/>
      <c r="O28" s="110"/>
      <c r="P28" s="101"/>
      <c r="Q28" s="101"/>
      <c r="R28" s="101"/>
      <c r="S28" s="99"/>
      <c r="T28" s="100"/>
      <c r="U28" s="127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28"/>
      <c r="W28" s="127" t="str">
        <f t="shared" ref="W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28"/>
      <c r="Y28" s="127" t="str">
        <f t="shared" ref="Y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28"/>
      <c r="AA28" s="127" t="str">
        <f t="shared" ref="AA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28"/>
      <c r="AC28" s="127" t="str">
        <f t="shared" ref="AC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28"/>
      <c r="AE28" s="127" t="str">
        <f t="shared" ref="AE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28"/>
      <c r="AG28" s="127" t="str">
        <f>IF(U28="","",SUM(U28:AE28))</f>
        <v/>
      </c>
      <c r="AH28" s="131"/>
      <c r="AI28" s="128"/>
      <c r="AJ28" s="92" t="s">
        <v>24</v>
      </c>
      <c r="AK28" s="126"/>
      <c r="AL28" s="105"/>
    </row>
    <row r="29" spans="1:38" ht="14.1" customHeight="1" x14ac:dyDescent="0.15">
      <c r="A29" s="115"/>
      <c r="B29" s="120"/>
      <c r="C29" s="121"/>
      <c r="D29" s="121"/>
      <c r="E29" s="121"/>
      <c r="F29" s="122"/>
      <c r="G29" s="101"/>
      <c r="H29" s="101"/>
      <c r="I29" s="101"/>
      <c r="J29" s="101"/>
      <c r="K29" s="110"/>
      <c r="L29" s="110"/>
      <c r="M29" s="110"/>
      <c r="N29" s="101"/>
      <c r="O29" s="110"/>
      <c r="P29" s="101"/>
      <c r="Q29" s="101"/>
      <c r="R29" s="101"/>
      <c r="S29" s="99"/>
      <c r="T29" s="100"/>
      <c r="U29" s="129"/>
      <c r="V29" s="130"/>
      <c r="W29" s="129"/>
      <c r="X29" s="130"/>
      <c r="Y29" s="129"/>
      <c r="Z29" s="130"/>
      <c r="AA29" s="129"/>
      <c r="AB29" s="130"/>
      <c r="AC29" s="129"/>
      <c r="AD29" s="130"/>
      <c r="AE29" s="129"/>
      <c r="AF29" s="130"/>
      <c r="AG29" s="129"/>
      <c r="AH29" s="132"/>
      <c r="AI29" s="130"/>
      <c r="AJ29" s="93"/>
      <c r="AK29" s="106"/>
      <c r="AL29" s="107"/>
    </row>
    <row r="30" spans="1:38" ht="14.1" customHeight="1" x14ac:dyDescent="0.15">
      <c r="A30" s="116"/>
      <c r="B30" s="123"/>
      <c r="C30" s="124"/>
      <c r="D30" s="124"/>
      <c r="E30" s="124"/>
      <c r="F30" s="125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3"/>
      <c r="T30" s="103"/>
      <c r="U30" s="111" t="str">
        <f>IF(U28="","",INT(U28*0.1))</f>
        <v/>
      </c>
      <c r="V30" s="112"/>
      <c r="W30" s="111" t="str">
        <f t="shared" ref="W30" si="45">IF(W28="","",INT(W28*0.1))</f>
        <v/>
      </c>
      <c r="X30" s="112"/>
      <c r="Y30" s="111" t="str">
        <f t="shared" ref="Y30" si="46">IF(Y28="","",INT(Y28*0.1))</f>
        <v/>
      </c>
      <c r="Z30" s="112"/>
      <c r="AA30" s="111" t="str">
        <f t="shared" ref="AA30" si="47">IF(AA28="","",INT(AA28*0.1))</f>
        <v/>
      </c>
      <c r="AB30" s="112"/>
      <c r="AC30" s="111" t="str">
        <f t="shared" ref="AC30" si="48">IF(AC28="","",INT(AC28*0.1))</f>
        <v/>
      </c>
      <c r="AD30" s="112"/>
      <c r="AE30" s="111" t="str">
        <f t="shared" ref="AE30" si="49">IF(AE28="","",INT(AE28*0.1))</f>
        <v/>
      </c>
      <c r="AF30" s="112"/>
      <c r="AG30" s="111" t="str">
        <f>IF(U30="","",SUM(U30:AE30))</f>
        <v/>
      </c>
      <c r="AH30" s="113"/>
      <c r="AI30" s="112"/>
      <c r="AJ30" s="94"/>
      <c r="AK30" s="108"/>
      <c r="AL30" s="109"/>
    </row>
    <row r="31" spans="1:38" ht="14.1" customHeight="1" x14ac:dyDescent="0.15">
      <c r="A31" s="114">
        <f>A28+1</f>
        <v>6</v>
      </c>
      <c r="B31" s="117"/>
      <c r="C31" s="118"/>
      <c r="D31" s="118"/>
      <c r="E31" s="118"/>
      <c r="F31" s="119"/>
      <c r="G31" s="101"/>
      <c r="H31" s="101"/>
      <c r="I31" s="101"/>
      <c r="J31" s="101"/>
      <c r="K31" s="101"/>
      <c r="L31" s="101"/>
      <c r="M31" s="110"/>
      <c r="N31" s="101"/>
      <c r="O31" s="110"/>
      <c r="P31" s="101"/>
      <c r="Q31" s="101"/>
      <c r="R31" s="101"/>
      <c r="S31" s="99"/>
      <c r="T31" s="100"/>
      <c r="U31" s="127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28"/>
      <c r="W31" s="127" t="str">
        <f t="shared" ref="W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28"/>
      <c r="Y31" s="127" t="str">
        <f t="shared" ref="Y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28"/>
      <c r="AA31" s="127" t="str">
        <f t="shared" ref="AA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28"/>
      <c r="AC31" s="127" t="str">
        <f t="shared" ref="AC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28"/>
      <c r="AE31" s="127" t="str">
        <f t="shared" ref="AE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28"/>
      <c r="AG31" s="127" t="str">
        <f>IF(U31="","",SUM(U31:AE31))</f>
        <v/>
      </c>
      <c r="AH31" s="131"/>
      <c r="AI31" s="128"/>
      <c r="AJ31" s="92" t="s">
        <v>24</v>
      </c>
      <c r="AK31" s="126"/>
      <c r="AL31" s="105"/>
    </row>
    <row r="32" spans="1:38" ht="14.1" customHeight="1" x14ac:dyDescent="0.15">
      <c r="A32" s="115"/>
      <c r="B32" s="120"/>
      <c r="C32" s="121"/>
      <c r="D32" s="121"/>
      <c r="E32" s="121"/>
      <c r="F32" s="122"/>
      <c r="G32" s="101"/>
      <c r="H32" s="101"/>
      <c r="I32" s="101"/>
      <c r="J32" s="101"/>
      <c r="K32" s="110"/>
      <c r="L32" s="110"/>
      <c r="M32" s="110"/>
      <c r="N32" s="101"/>
      <c r="O32" s="110"/>
      <c r="P32" s="101"/>
      <c r="Q32" s="101"/>
      <c r="R32" s="101"/>
      <c r="S32" s="99"/>
      <c r="T32" s="100"/>
      <c r="U32" s="129"/>
      <c r="V32" s="130"/>
      <c r="W32" s="129"/>
      <c r="X32" s="130"/>
      <c r="Y32" s="129"/>
      <c r="Z32" s="130"/>
      <c r="AA32" s="129"/>
      <c r="AB32" s="130"/>
      <c r="AC32" s="129"/>
      <c r="AD32" s="130"/>
      <c r="AE32" s="129"/>
      <c r="AF32" s="130"/>
      <c r="AG32" s="129"/>
      <c r="AH32" s="132"/>
      <c r="AI32" s="130"/>
      <c r="AJ32" s="93"/>
      <c r="AK32" s="106"/>
      <c r="AL32" s="107"/>
    </row>
    <row r="33" spans="1:38" ht="14.1" customHeight="1" x14ac:dyDescent="0.15">
      <c r="A33" s="116"/>
      <c r="B33" s="123"/>
      <c r="C33" s="124"/>
      <c r="D33" s="124"/>
      <c r="E33" s="124"/>
      <c r="F33" s="125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3"/>
      <c r="T33" s="103"/>
      <c r="U33" s="111" t="str">
        <f>IF(U31="","",INT(U31*0.1))</f>
        <v/>
      </c>
      <c r="V33" s="112"/>
      <c r="W33" s="111" t="str">
        <f t="shared" ref="W33" si="55">IF(W31="","",INT(W31*0.1))</f>
        <v/>
      </c>
      <c r="X33" s="112"/>
      <c r="Y33" s="111" t="str">
        <f t="shared" ref="Y33" si="56">IF(Y31="","",INT(Y31*0.1))</f>
        <v/>
      </c>
      <c r="Z33" s="112"/>
      <c r="AA33" s="111" t="str">
        <f t="shared" ref="AA33" si="57">IF(AA31="","",INT(AA31*0.1))</f>
        <v/>
      </c>
      <c r="AB33" s="112"/>
      <c r="AC33" s="111" t="str">
        <f t="shared" ref="AC33" si="58">IF(AC31="","",INT(AC31*0.1))</f>
        <v/>
      </c>
      <c r="AD33" s="112"/>
      <c r="AE33" s="111" t="str">
        <f t="shared" ref="AE33" si="59">IF(AE31="","",INT(AE31*0.1))</f>
        <v/>
      </c>
      <c r="AF33" s="112"/>
      <c r="AG33" s="111" t="str">
        <f>IF(U33="","",SUM(U33:AE33))</f>
        <v/>
      </c>
      <c r="AH33" s="113"/>
      <c r="AI33" s="112"/>
      <c r="AJ33" s="94"/>
      <c r="AK33" s="108"/>
      <c r="AL33" s="109"/>
    </row>
    <row r="34" spans="1:38" ht="14.1" customHeight="1" x14ac:dyDescent="0.15">
      <c r="A34" s="114">
        <f>A31+1</f>
        <v>7</v>
      </c>
      <c r="B34" s="117"/>
      <c r="C34" s="118"/>
      <c r="D34" s="118"/>
      <c r="E34" s="118"/>
      <c r="F34" s="119"/>
      <c r="G34" s="101"/>
      <c r="H34" s="101"/>
      <c r="I34" s="101"/>
      <c r="J34" s="101"/>
      <c r="K34" s="101"/>
      <c r="L34" s="101"/>
      <c r="M34" s="110"/>
      <c r="N34" s="101"/>
      <c r="O34" s="110"/>
      <c r="P34" s="101"/>
      <c r="Q34" s="101"/>
      <c r="R34" s="101"/>
      <c r="S34" s="99"/>
      <c r="T34" s="100"/>
      <c r="U34" s="127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28"/>
      <c r="W34" s="127" t="str">
        <f t="shared" ref="W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28"/>
      <c r="Y34" s="127" t="str">
        <f t="shared" ref="Y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28"/>
      <c r="AA34" s="127" t="str">
        <f t="shared" ref="AA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28"/>
      <c r="AC34" s="127" t="str">
        <f t="shared" ref="AC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28"/>
      <c r="AE34" s="127" t="str">
        <f t="shared" ref="AE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28"/>
      <c r="AG34" s="127" t="str">
        <f>IF(U34="","",SUM(U34:AE34))</f>
        <v/>
      </c>
      <c r="AH34" s="131"/>
      <c r="AI34" s="128"/>
      <c r="AJ34" s="92" t="s">
        <v>24</v>
      </c>
      <c r="AK34" s="126"/>
      <c r="AL34" s="105"/>
    </row>
    <row r="35" spans="1:38" ht="14.1" customHeight="1" x14ac:dyDescent="0.15">
      <c r="A35" s="115"/>
      <c r="B35" s="120"/>
      <c r="C35" s="121"/>
      <c r="D35" s="121"/>
      <c r="E35" s="121"/>
      <c r="F35" s="122"/>
      <c r="G35" s="101"/>
      <c r="H35" s="101"/>
      <c r="I35" s="101"/>
      <c r="J35" s="101"/>
      <c r="K35" s="110"/>
      <c r="L35" s="110"/>
      <c r="M35" s="110"/>
      <c r="N35" s="101"/>
      <c r="O35" s="110"/>
      <c r="P35" s="101"/>
      <c r="Q35" s="101"/>
      <c r="R35" s="101"/>
      <c r="S35" s="99"/>
      <c r="T35" s="100"/>
      <c r="U35" s="129"/>
      <c r="V35" s="130"/>
      <c r="W35" s="129"/>
      <c r="X35" s="130"/>
      <c r="Y35" s="129"/>
      <c r="Z35" s="130"/>
      <c r="AA35" s="129"/>
      <c r="AB35" s="130"/>
      <c r="AC35" s="129"/>
      <c r="AD35" s="130"/>
      <c r="AE35" s="129"/>
      <c r="AF35" s="130"/>
      <c r="AG35" s="129"/>
      <c r="AH35" s="132"/>
      <c r="AI35" s="130"/>
      <c r="AJ35" s="93"/>
      <c r="AK35" s="106"/>
      <c r="AL35" s="107"/>
    </row>
    <row r="36" spans="1:38" ht="14.1" customHeight="1" x14ac:dyDescent="0.15">
      <c r="A36" s="116"/>
      <c r="B36" s="123"/>
      <c r="C36" s="124"/>
      <c r="D36" s="124"/>
      <c r="E36" s="124"/>
      <c r="F36" s="125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3"/>
      <c r="T36" s="103"/>
      <c r="U36" s="111" t="str">
        <f>IF(U34="","",INT(U34*0.1))</f>
        <v/>
      </c>
      <c r="V36" s="112"/>
      <c r="W36" s="111" t="str">
        <f t="shared" ref="W36" si="65">IF(W34="","",INT(W34*0.1))</f>
        <v/>
      </c>
      <c r="X36" s="112"/>
      <c r="Y36" s="111" t="str">
        <f t="shared" ref="Y36" si="66">IF(Y34="","",INT(Y34*0.1))</f>
        <v/>
      </c>
      <c r="Z36" s="112"/>
      <c r="AA36" s="111" t="str">
        <f t="shared" ref="AA36" si="67">IF(AA34="","",INT(AA34*0.1))</f>
        <v/>
      </c>
      <c r="AB36" s="112"/>
      <c r="AC36" s="111" t="str">
        <f t="shared" ref="AC36" si="68">IF(AC34="","",INT(AC34*0.1))</f>
        <v/>
      </c>
      <c r="AD36" s="112"/>
      <c r="AE36" s="111" t="str">
        <f t="shared" ref="AE36" si="69">IF(AE34="","",INT(AE34*0.1))</f>
        <v/>
      </c>
      <c r="AF36" s="112"/>
      <c r="AG36" s="111" t="str">
        <f>IF(U36="","",SUM(U36:AE36))</f>
        <v/>
      </c>
      <c r="AH36" s="113"/>
      <c r="AI36" s="112"/>
      <c r="AJ36" s="94"/>
      <c r="AK36" s="108"/>
      <c r="AL36" s="109"/>
    </row>
    <row r="37" spans="1:38" ht="14.1" customHeight="1" x14ac:dyDescent="0.15">
      <c r="A37" s="114">
        <f>A34+1</f>
        <v>8</v>
      </c>
      <c r="B37" s="117"/>
      <c r="C37" s="118"/>
      <c r="D37" s="118"/>
      <c r="E37" s="118"/>
      <c r="F37" s="119"/>
      <c r="G37" s="101"/>
      <c r="H37" s="101"/>
      <c r="I37" s="101"/>
      <c r="J37" s="101"/>
      <c r="K37" s="101"/>
      <c r="L37" s="101"/>
      <c r="M37" s="110"/>
      <c r="N37" s="101"/>
      <c r="O37" s="110"/>
      <c r="P37" s="101"/>
      <c r="Q37" s="101"/>
      <c r="R37" s="101"/>
      <c r="S37" s="99"/>
      <c r="T37" s="100"/>
      <c r="U37" s="127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28"/>
      <c r="W37" s="127" t="str">
        <f t="shared" ref="W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28"/>
      <c r="Y37" s="127" t="str">
        <f t="shared" ref="Y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28"/>
      <c r="AA37" s="127" t="str">
        <f t="shared" ref="AA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28"/>
      <c r="AC37" s="127" t="str">
        <f t="shared" ref="AC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28"/>
      <c r="AE37" s="127" t="str">
        <f t="shared" ref="AE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28"/>
      <c r="AG37" s="127" t="str">
        <f>IF(U37="","",SUM(U37:AE37))</f>
        <v/>
      </c>
      <c r="AH37" s="131"/>
      <c r="AI37" s="128"/>
      <c r="AJ37" s="92" t="s">
        <v>24</v>
      </c>
      <c r="AK37" s="126"/>
      <c r="AL37" s="105"/>
    </row>
    <row r="38" spans="1:38" ht="14.1" customHeight="1" x14ac:dyDescent="0.15">
      <c r="A38" s="115"/>
      <c r="B38" s="120"/>
      <c r="C38" s="121"/>
      <c r="D38" s="121"/>
      <c r="E38" s="121"/>
      <c r="F38" s="122"/>
      <c r="G38" s="101"/>
      <c r="H38" s="101"/>
      <c r="I38" s="101"/>
      <c r="J38" s="101"/>
      <c r="K38" s="110"/>
      <c r="L38" s="110"/>
      <c r="M38" s="110"/>
      <c r="N38" s="101"/>
      <c r="O38" s="110"/>
      <c r="P38" s="101"/>
      <c r="Q38" s="101"/>
      <c r="R38" s="101"/>
      <c r="S38" s="99"/>
      <c r="T38" s="100"/>
      <c r="U38" s="129"/>
      <c r="V38" s="130"/>
      <c r="W38" s="129"/>
      <c r="X38" s="130"/>
      <c r="Y38" s="129"/>
      <c r="Z38" s="130"/>
      <c r="AA38" s="129"/>
      <c r="AB38" s="130"/>
      <c r="AC38" s="129"/>
      <c r="AD38" s="130"/>
      <c r="AE38" s="129"/>
      <c r="AF38" s="130"/>
      <c r="AG38" s="129"/>
      <c r="AH38" s="132"/>
      <c r="AI38" s="130"/>
      <c r="AJ38" s="93"/>
      <c r="AK38" s="106"/>
      <c r="AL38" s="107"/>
    </row>
    <row r="39" spans="1:38" ht="14.1" customHeight="1" x14ac:dyDescent="0.15">
      <c r="A39" s="116"/>
      <c r="B39" s="123"/>
      <c r="C39" s="124"/>
      <c r="D39" s="124"/>
      <c r="E39" s="124"/>
      <c r="F39" s="125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3"/>
      <c r="T39" s="103"/>
      <c r="U39" s="111" t="str">
        <f>IF(U37="","",INT(U37*0.1))</f>
        <v/>
      </c>
      <c r="V39" s="112"/>
      <c r="W39" s="111" t="str">
        <f t="shared" ref="W39" si="75">IF(W37="","",INT(W37*0.1))</f>
        <v/>
      </c>
      <c r="X39" s="112"/>
      <c r="Y39" s="111" t="str">
        <f t="shared" ref="Y39" si="76">IF(Y37="","",INT(Y37*0.1))</f>
        <v/>
      </c>
      <c r="Z39" s="112"/>
      <c r="AA39" s="111" t="str">
        <f t="shared" ref="AA39" si="77">IF(AA37="","",INT(AA37*0.1))</f>
        <v/>
      </c>
      <c r="AB39" s="112"/>
      <c r="AC39" s="111" t="str">
        <f t="shared" ref="AC39" si="78">IF(AC37="","",INT(AC37*0.1))</f>
        <v/>
      </c>
      <c r="AD39" s="112"/>
      <c r="AE39" s="111" t="str">
        <f t="shared" ref="AE39" si="79">IF(AE37="","",INT(AE37*0.1))</f>
        <v/>
      </c>
      <c r="AF39" s="112"/>
      <c r="AG39" s="111" t="str">
        <f>IF(U39="","",SUM(U39:AE39))</f>
        <v/>
      </c>
      <c r="AH39" s="113"/>
      <c r="AI39" s="112"/>
      <c r="AJ39" s="94"/>
      <c r="AK39" s="108"/>
      <c r="AL39" s="109"/>
    </row>
    <row r="40" spans="1:38" ht="14.1" customHeight="1" x14ac:dyDescent="0.15">
      <c r="A40" s="114">
        <f>A37+1</f>
        <v>9</v>
      </c>
      <c r="B40" s="117"/>
      <c r="C40" s="118"/>
      <c r="D40" s="118"/>
      <c r="E40" s="118"/>
      <c r="F40" s="119"/>
      <c r="G40" s="101"/>
      <c r="H40" s="101"/>
      <c r="I40" s="101"/>
      <c r="J40" s="101"/>
      <c r="K40" s="101"/>
      <c r="L40" s="101"/>
      <c r="M40" s="110"/>
      <c r="N40" s="101"/>
      <c r="O40" s="110"/>
      <c r="P40" s="101"/>
      <c r="Q40" s="101"/>
      <c r="R40" s="101"/>
      <c r="S40" s="99"/>
      <c r="T40" s="100"/>
      <c r="U40" s="127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28"/>
      <c r="W40" s="127" t="str">
        <f t="shared" ref="W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28"/>
      <c r="Y40" s="127" t="str">
        <f t="shared" ref="Y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28"/>
      <c r="AA40" s="127" t="str">
        <f t="shared" ref="AA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28"/>
      <c r="AC40" s="127" t="str">
        <f t="shared" ref="AC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28"/>
      <c r="AE40" s="127" t="str">
        <f t="shared" ref="AE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28"/>
      <c r="AG40" s="127" t="str">
        <f>IF(U40="","",SUM(U40:AE40))</f>
        <v/>
      </c>
      <c r="AH40" s="131"/>
      <c r="AI40" s="128"/>
      <c r="AJ40" s="92" t="s">
        <v>24</v>
      </c>
      <c r="AK40" s="126"/>
      <c r="AL40" s="105"/>
    </row>
    <row r="41" spans="1:38" ht="14.1" customHeight="1" x14ac:dyDescent="0.15">
      <c r="A41" s="115"/>
      <c r="B41" s="120"/>
      <c r="C41" s="121"/>
      <c r="D41" s="121"/>
      <c r="E41" s="121"/>
      <c r="F41" s="122"/>
      <c r="G41" s="101"/>
      <c r="H41" s="101"/>
      <c r="I41" s="101"/>
      <c r="J41" s="101"/>
      <c r="K41" s="110"/>
      <c r="L41" s="110"/>
      <c r="M41" s="110"/>
      <c r="N41" s="101"/>
      <c r="O41" s="110"/>
      <c r="P41" s="101"/>
      <c r="Q41" s="101"/>
      <c r="R41" s="101"/>
      <c r="S41" s="99"/>
      <c r="T41" s="100"/>
      <c r="U41" s="129"/>
      <c r="V41" s="130"/>
      <c r="W41" s="129"/>
      <c r="X41" s="130"/>
      <c r="Y41" s="129"/>
      <c r="Z41" s="130"/>
      <c r="AA41" s="129"/>
      <c r="AB41" s="130"/>
      <c r="AC41" s="129"/>
      <c r="AD41" s="130"/>
      <c r="AE41" s="129"/>
      <c r="AF41" s="130"/>
      <c r="AG41" s="129"/>
      <c r="AH41" s="132"/>
      <c r="AI41" s="130"/>
      <c r="AJ41" s="93"/>
      <c r="AK41" s="106"/>
      <c r="AL41" s="107"/>
    </row>
    <row r="42" spans="1:38" ht="14.1" customHeight="1" x14ac:dyDescent="0.15">
      <c r="A42" s="116"/>
      <c r="B42" s="123"/>
      <c r="C42" s="124"/>
      <c r="D42" s="124"/>
      <c r="E42" s="124"/>
      <c r="F42" s="125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3"/>
      <c r="T42" s="103"/>
      <c r="U42" s="111" t="str">
        <f>IF(U40="","",INT(U40*0.1))</f>
        <v/>
      </c>
      <c r="V42" s="112"/>
      <c r="W42" s="111" t="str">
        <f t="shared" ref="W42" si="85">IF(W40="","",INT(W40*0.1))</f>
        <v/>
      </c>
      <c r="X42" s="112"/>
      <c r="Y42" s="111" t="str">
        <f t="shared" ref="Y42" si="86">IF(Y40="","",INT(Y40*0.1))</f>
        <v/>
      </c>
      <c r="Z42" s="112"/>
      <c r="AA42" s="111" t="str">
        <f t="shared" ref="AA42" si="87">IF(AA40="","",INT(AA40*0.1))</f>
        <v/>
      </c>
      <c r="AB42" s="112"/>
      <c r="AC42" s="111" t="str">
        <f t="shared" ref="AC42" si="88">IF(AC40="","",INT(AC40*0.1))</f>
        <v/>
      </c>
      <c r="AD42" s="112"/>
      <c r="AE42" s="111" t="str">
        <f t="shared" ref="AE42" si="89">IF(AE40="","",INT(AE40*0.1))</f>
        <v/>
      </c>
      <c r="AF42" s="112"/>
      <c r="AG42" s="111" t="str">
        <f>IF(U42="","",SUM(U42:AE42))</f>
        <v/>
      </c>
      <c r="AH42" s="113"/>
      <c r="AI42" s="112"/>
      <c r="AJ42" s="94"/>
      <c r="AK42" s="108"/>
      <c r="AL42" s="109"/>
    </row>
    <row r="43" spans="1:38" ht="14.1" customHeight="1" x14ac:dyDescent="0.15">
      <c r="A43" s="114">
        <f>A40+1</f>
        <v>10</v>
      </c>
      <c r="B43" s="117"/>
      <c r="C43" s="118"/>
      <c r="D43" s="118"/>
      <c r="E43" s="118"/>
      <c r="F43" s="119"/>
      <c r="G43" s="101"/>
      <c r="H43" s="101"/>
      <c r="I43" s="101"/>
      <c r="J43" s="101"/>
      <c r="K43" s="101"/>
      <c r="L43" s="101"/>
      <c r="M43" s="110"/>
      <c r="N43" s="101"/>
      <c r="O43" s="110"/>
      <c r="P43" s="101"/>
      <c r="Q43" s="101"/>
      <c r="R43" s="101"/>
      <c r="S43" s="99"/>
      <c r="T43" s="100"/>
      <c r="U43" s="127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28"/>
      <c r="W43" s="127" t="str">
        <f t="shared" ref="W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28"/>
      <c r="Y43" s="127" t="str">
        <f t="shared" ref="Y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28"/>
      <c r="AA43" s="127" t="str">
        <f t="shared" ref="AA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28"/>
      <c r="AC43" s="127" t="str">
        <f t="shared" ref="AC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28"/>
      <c r="AE43" s="127" t="str">
        <f t="shared" ref="AE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28"/>
      <c r="AG43" s="127" t="str">
        <f>IF(U43="","",SUM(U43:AE43))</f>
        <v/>
      </c>
      <c r="AH43" s="131"/>
      <c r="AI43" s="128"/>
      <c r="AJ43" s="92" t="s">
        <v>24</v>
      </c>
      <c r="AK43" s="126"/>
      <c r="AL43" s="105"/>
    </row>
    <row r="44" spans="1:38" ht="14.1" customHeight="1" x14ac:dyDescent="0.15">
      <c r="A44" s="115"/>
      <c r="B44" s="120"/>
      <c r="C44" s="121"/>
      <c r="D44" s="121"/>
      <c r="E44" s="121"/>
      <c r="F44" s="122"/>
      <c r="G44" s="101"/>
      <c r="H44" s="101"/>
      <c r="I44" s="101"/>
      <c r="J44" s="101"/>
      <c r="K44" s="110"/>
      <c r="L44" s="110"/>
      <c r="M44" s="110"/>
      <c r="N44" s="101"/>
      <c r="O44" s="110"/>
      <c r="P44" s="101"/>
      <c r="Q44" s="101"/>
      <c r="R44" s="101"/>
      <c r="S44" s="99"/>
      <c r="T44" s="100"/>
      <c r="U44" s="129"/>
      <c r="V44" s="130"/>
      <c r="W44" s="129"/>
      <c r="X44" s="130"/>
      <c r="Y44" s="129"/>
      <c r="Z44" s="130"/>
      <c r="AA44" s="129"/>
      <c r="AB44" s="130"/>
      <c r="AC44" s="129"/>
      <c r="AD44" s="130"/>
      <c r="AE44" s="129"/>
      <c r="AF44" s="130"/>
      <c r="AG44" s="129"/>
      <c r="AH44" s="132"/>
      <c r="AI44" s="130"/>
      <c r="AJ44" s="93"/>
      <c r="AK44" s="106"/>
      <c r="AL44" s="107"/>
    </row>
    <row r="45" spans="1:38" ht="14.1" customHeight="1" x14ac:dyDescent="0.15">
      <c r="A45" s="116"/>
      <c r="B45" s="123"/>
      <c r="C45" s="124"/>
      <c r="D45" s="124"/>
      <c r="E45" s="124"/>
      <c r="F45" s="125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3"/>
      <c r="T45" s="103"/>
      <c r="U45" s="111" t="str">
        <f>IF(U43="","",INT(U43*0.1))</f>
        <v/>
      </c>
      <c r="V45" s="112"/>
      <c r="W45" s="111" t="str">
        <f t="shared" ref="W45" si="95">IF(W43="","",INT(W43*0.1))</f>
        <v/>
      </c>
      <c r="X45" s="112"/>
      <c r="Y45" s="111" t="str">
        <f t="shared" ref="Y45" si="96">IF(Y43="","",INT(Y43*0.1))</f>
        <v/>
      </c>
      <c r="Z45" s="112"/>
      <c r="AA45" s="111" t="str">
        <f t="shared" ref="AA45" si="97">IF(AA43="","",INT(AA43*0.1))</f>
        <v/>
      </c>
      <c r="AB45" s="112"/>
      <c r="AC45" s="111" t="str">
        <f t="shared" ref="AC45" si="98">IF(AC43="","",INT(AC43*0.1))</f>
        <v/>
      </c>
      <c r="AD45" s="112"/>
      <c r="AE45" s="111" t="str">
        <f t="shared" ref="AE45" si="99">IF(AE43="","",INT(AE43*0.1))</f>
        <v/>
      </c>
      <c r="AF45" s="112"/>
      <c r="AG45" s="111" t="str">
        <f>IF(U45="","",SUM(U45:AE45))</f>
        <v/>
      </c>
      <c r="AH45" s="113"/>
      <c r="AI45" s="112"/>
      <c r="AJ45" s="94"/>
      <c r="AK45" s="108"/>
      <c r="AL45" s="109"/>
    </row>
    <row r="46" spans="1:38" ht="14.1" customHeight="1" x14ac:dyDescent="0.15">
      <c r="A46" s="114">
        <f>A43+1</f>
        <v>11</v>
      </c>
      <c r="B46" s="117"/>
      <c r="C46" s="118"/>
      <c r="D46" s="118"/>
      <c r="E46" s="118"/>
      <c r="F46" s="119"/>
      <c r="G46" s="101"/>
      <c r="H46" s="101"/>
      <c r="I46" s="101"/>
      <c r="J46" s="101"/>
      <c r="K46" s="101"/>
      <c r="L46" s="101"/>
      <c r="M46" s="110"/>
      <c r="N46" s="101"/>
      <c r="O46" s="110"/>
      <c r="P46" s="101"/>
      <c r="Q46" s="101"/>
      <c r="R46" s="101"/>
      <c r="S46" s="99"/>
      <c r="T46" s="100"/>
      <c r="U46" s="127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28"/>
      <c r="W46" s="127" t="str">
        <f t="shared" ref="W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28"/>
      <c r="Y46" s="127" t="str">
        <f t="shared" ref="Y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28"/>
      <c r="AA46" s="127" t="str">
        <f t="shared" ref="AA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28"/>
      <c r="AC46" s="127" t="str">
        <f t="shared" ref="AC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28"/>
      <c r="AE46" s="127" t="str">
        <f t="shared" ref="AE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28"/>
      <c r="AG46" s="127" t="str">
        <f>IF(U46="","",SUM(U46:AE46))</f>
        <v/>
      </c>
      <c r="AH46" s="131"/>
      <c r="AI46" s="128"/>
      <c r="AJ46" s="92" t="s">
        <v>24</v>
      </c>
      <c r="AK46" s="126"/>
      <c r="AL46" s="105"/>
    </row>
    <row r="47" spans="1:38" ht="14.1" customHeight="1" x14ac:dyDescent="0.15">
      <c r="A47" s="115"/>
      <c r="B47" s="120"/>
      <c r="C47" s="121"/>
      <c r="D47" s="121"/>
      <c r="E47" s="121"/>
      <c r="F47" s="122"/>
      <c r="G47" s="101"/>
      <c r="H47" s="101"/>
      <c r="I47" s="101"/>
      <c r="J47" s="101"/>
      <c r="K47" s="110"/>
      <c r="L47" s="110"/>
      <c r="M47" s="110"/>
      <c r="N47" s="101"/>
      <c r="O47" s="110"/>
      <c r="P47" s="101"/>
      <c r="Q47" s="101"/>
      <c r="R47" s="101"/>
      <c r="S47" s="99"/>
      <c r="T47" s="100"/>
      <c r="U47" s="129"/>
      <c r="V47" s="130"/>
      <c r="W47" s="129"/>
      <c r="X47" s="130"/>
      <c r="Y47" s="129"/>
      <c r="Z47" s="130"/>
      <c r="AA47" s="129"/>
      <c r="AB47" s="130"/>
      <c r="AC47" s="129"/>
      <c r="AD47" s="130"/>
      <c r="AE47" s="129"/>
      <c r="AF47" s="130"/>
      <c r="AG47" s="129"/>
      <c r="AH47" s="132"/>
      <c r="AI47" s="130"/>
      <c r="AJ47" s="93"/>
      <c r="AK47" s="106"/>
      <c r="AL47" s="107"/>
    </row>
    <row r="48" spans="1:38" ht="14.1" customHeight="1" x14ac:dyDescent="0.15">
      <c r="A48" s="116"/>
      <c r="B48" s="123"/>
      <c r="C48" s="124"/>
      <c r="D48" s="124"/>
      <c r="E48" s="124"/>
      <c r="F48" s="125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3"/>
      <c r="T48" s="103"/>
      <c r="U48" s="111" t="str">
        <f>IF(U46="","",INT(U46*0.1))</f>
        <v/>
      </c>
      <c r="V48" s="112"/>
      <c r="W48" s="111" t="str">
        <f t="shared" ref="W48" si="105">IF(W46="","",INT(W46*0.1))</f>
        <v/>
      </c>
      <c r="X48" s="112"/>
      <c r="Y48" s="111" t="str">
        <f t="shared" ref="Y48" si="106">IF(Y46="","",INT(Y46*0.1))</f>
        <v/>
      </c>
      <c r="Z48" s="112"/>
      <c r="AA48" s="111" t="str">
        <f t="shared" ref="AA48" si="107">IF(AA46="","",INT(AA46*0.1))</f>
        <v/>
      </c>
      <c r="AB48" s="112"/>
      <c r="AC48" s="111" t="str">
        <f t="shared" ref="AC48" si="108">IF(AC46="","",INT(AC46*0.1))</f>
        <v/>
      </c>
      <c r="AD48" s="112"/>
      <c r="AE48" s="111" t="str">
        <f t="shared" ref="AE48" si="109">IF(AE46="","",INT(AE46*0.1))</f>
        <v/>
      </c>
      <c r="AF48" s="112"/>
      <c r="AG48" s="111" t="str">
        <f>IF(U48="","",SUM(U48:AE48))</f>
        <v/>
      </c>
      <c r="AH48" s="113"/>
      <c r="AI48" s="112"/>
      <c r="AJ48" s="94"/>
      <c r="AK48" s="108"/>
      <c r="AL48" s="109"/>
    </row>
    <row r="49" spans="1:38" ht="14.1" customHeight="1" x14ac:dyDescent="0.15">
      <c r="A49" s="114">
        <f>A46+1</f>
        <v>12</v>
      </c>
      <c r="B49" s="117"/>
      <c r="C49" s="118"/>
      <c r="D49" s="118"/>
      <c r="E49" s="118"/>
      <c r="F49" s="119"/>
      <c r="G49" s="101"/>
      <c r="H49" s="101"/>
      <c r="I49" s="101"/>
      <c r="J49" s="101"/>
      <c r="K49" s="101"/>
      <c r="L49" s="101"/>
      <c r="M49" s="110"/>
      <c r="N49" s="101"/>
      <c r="O49" s="110"/>
      <c r="P49" s="101"/>
      <c r="Q49" s="101"/>
      <c r="R49" s="101"/>
      <c r="S49" s="99"/>
      <c r="T49" s="100"/>
      <c r="U49" s="127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28"/>
      <c r="W49" s="127" t="str">
        <f t="shared" ref="W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28"/>
      <c r="Y49" s="127" t="str">
        <f t="shared" ref="Y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28"/>
      <c r="AA49" s="127" t="str">
        <f t="shared" ref="AA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28"/>
      <c r="AC49" s="127" t="str">
        <f t="shared" ref="AC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28"/>
      <c r="AE49" s="127" t="str">
        <f t="shared" ref="AE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28"/>
      <c r="AG49" s="127" t="str">
        <f>IF(U49="","",SUM(U49:AE49))</f>
        <v/>
      </c>
      <c r="AH49" s="131"/>
      <c r="AI49" s="128"/>
      <c r="AJ49" s="92" t="s">
        <v>24</v>
      </c>
      <c r="AK49" s="126"/>
      <c r="AL49" s="105"/>
    </row>
    <row r="50" spans="1:38" ht="14.1" customHeight="1" x14ac:dyDescent="0.15">
      <c r="A50" s="115"/>
      <c r="B50" s="120"/>
      <c r="C50" s="121"/>
      <c r="D50" s="121"/>
      <c r="E50" s="121"/>
      <c r="F50" s="122"/>
      <c r="G50" s="101"/>
      <c r="H50" s="101"/>
      <c r="I50" s="101"/>
      <c r="J50" s="101"/>
      <c r="K50" s="110"/>
      <c r="L50" s="110"/>
      <c r="M50" s="110"/>
      <c r="N50" s="101"/>
      <c r="O50" s="110"/>
      <c r="P50" s="101"/>
      <c r="Q50" s="101"/>
      <c r="R50" s="101"/>
      <c r="S50" s="99"/>
      <c r="T50" s="100"/>
      <c r="U50" s="129"/>
      <c r="V50" s="130"/>
      <c r="W50" s="129"/>
      <c r="X50" s="130"/>
      <c r="Y50" s="129"/>
      <c r="Z50" s="130"/>
      <c r="AA50" s="129"/>
      <c r="AB50" s="130"/>
      <c r="AC50" s="129"/>
      <c r="AD50" s="130"/>
      <c r="AE50" s="129"/>
      <c r="AF50" s="130"/>
      <c r="AG50" s="129"/>
      <c r="AH50" s="132"/>
      <c r="AI50" s="130"/>
      <c r="AJ50" s="93"/>
      <c r="AK50" s="106"/>
      <c r="AL50" s="107"/>
    </row>
    <row r="51" spans="1:38" ht="14.1" customHeight="1" x14ac:dyDescent="0.15">
      <c r="A51" s="116"/>
      <c r="B51" s="123"/>
      <c r="C51" s="124"/>
      <c r="D51" s="124"/>
      <c r="E51" s="124"/>
      <c r="F51" s="125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3"/>
      <c r="T51" s="103"/>
      <c r="U51" s="111" t="str">
        <f>IF(U49="","",INT(U49*0.1))</f>
        <v/>
      </c>
      <c r="V51" s="112"/>
      <c r="W51" s="111" t="str">
        <f t="shared" ref="W51" si="115">IF(W49="","",INT(W49*0.1))</f>
        <v/>
      </c>
      <c r="X51" s="112"/>
      <c r="Y51" s="111" t="str">
        <f t="shared" ref="Y51" si="116">IF(Y49="","",INT(Y49*0.1))</f>
        <v/>
      </c>
      <c r="Z51" s="112"/>
      <c r="AA51" s="111" t="str">
        <f t="shared" ref="AA51" si="117">IF(AA49="","",INT(AA49*0.1))</f>
        <v/>
      </c>
      <c r="AB51" s="112"/>
      <c r="AC51" s="111" t="str">
        <f t="shared" ref="AC51" si="118">IF(AC49="","",INT(AC49*0.1))</f>
        <v/>
      </c>
      <c r="AD51" s="112"/>
      <c r="AE51" s="111" t="str">
        <f t="shared" ref="AE51" si="119">IF(AE49="","",INT(AE49*0.1))</f>
        <v/>
      </c>
      <c r="AF51" s="112"/>
      <c r="AG51" s="111" t="str">
        <f>IF(U51="","",SUM(U51:AE51))</f>
        <v/>
      </c>
      <c r="AH51" s="113"/>
      <c r="AI51" s="112"/>
      <c r="AJ51" s="94"/>
      <c r="AK51" s="108"/>
      <c r="AL51" s="109"/>
    </row>
    <row r="52" spans="1:38" ht="14.1" customHeight="1" x14ac:dyDescent="0.15">
      <c r="A52" s="114">
        <f>A49+1</f>
        <v>13</v>
      </c>
      <c r="B52" s="117"/>
      <c r="C52" s="118"/>
      <c r="D52" s="118"/>
      <c r="E52" s="118"/>
      <c r="F52" s="119"/>
      <c r="G52" s="101"/>
      <c r="H52" s="101"/>
      <c r="I52" s="101"/>
      <c r="J52" s="101"/>
      <c r="K52" s="101"/>
      <c r="L52" s="101"/>
      <c r="M52" s="110"/>
      <c r="N52" s="101"/>
      <c r="O52" s="110"/>
      <c r="P52" s="101"/>
      <c r="Q52" s="101"/>
      <c r="R52" s="101"/>
      <c r="S52" s="99"/>
      <c r="T52" s="100"/>
      <c r="U52" s="127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28"/>
      <c r="W52" s="127" t="str">
        <f t="shared" ref="W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28"/>
      <c r="Y52" s="127" t="str">
        <f t="shared" ref="Y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28"/>
      <c r="AA52" s="127" t="str">
        <f t="shared" ref="AA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28"/>
      <c r="AC52" s="127" t="str">
        <f t="shared" ref="AC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28"/>
      <c r="AE52" s="127" t="str">
        <f t="shared" ref="AE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28"/>
      <c r="AG52" s="127" t="str">
        <f>IF(U52="","",SUM(U52:AE52))</f>
        <v/>
      </c>
      <c r="AH52" s="131"/>
      <c r="AI52" s="128"/>
      <c r="AJ52" s="92" t="s">
        <v>24</v>
      </c>
      <c r="AK52" s="126"/>
      <c r="AL52" s="105"/>
    </row>
    <row r="53" spans="1:38" ht="14.1" customHeight="1" x14ac:dyDescent="0.15">
      <c r="A53" s="115"/>
      <c r="B53" s="120"/>
      <c r="C53" s="121"/>
      <c r="D53" s="121"/>
      <c r="E53" s="121"/>
      <c r="F53" s="122"/>
      <c r="G53" s="101"/>
      <c r="H53" s="101"/>
      <c r="I53" s="101"/>
      <c r="J53" s="101"/>
      <c r="K53" s="110"/>
      <c r="L53" s="110"/>
      <c r="M53" s="110"/>
      <c r="N53" s="101"/>
      <c r="O53" s="110"/>
      <c r="P53" s="101"/>
      <c r="Q53" s="101"/>
      <c r="R53" s="101"/>
      <c r="S53" s="99"/>
      <c r="T53" s="100"/>
      <c r="U53" s="129"/>
      <c r="V53" s="130"/>
      <c r="W53" s="129"/>
      <c r="X53" s="130"/>
      <c r="Y53" s="129"/>
      <c r="Z53" s="130"/>
      <c r="AA53" s="129"/>
      <c r="AB53" s="130"/>
      <c r="AC53" s="129"/>
      <c r="AD53" s="130"/>
      <c r="AE53" s="129"/>
      <c r="AF53" s="130"/>
      <c r="AG53" s="129"/>
      <c r="AH53" s="132"/>
      <c r="AI53" s="130"/>
      <c r="AJ53" s="93"/>
      <c r="AK53" s="106"/>
      <c r="AL53" s="107"/>
    </row>
    <row r="54" spans="1:38" ht="14.1" customHeight="1" x14ac:dyDescent="0.15">
      <c r="A54" s="116"/>
      <c r="B54" s="123"/>
      <c r="C54" s="124"/>
      <c r="D54" s="124"/>
      <c r="E54" s="124"/>
      <c r="F54" s="125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3"/>
      <c r="T54" s="103"/>
      <c r="U54" s="111" t="str">
        <f>IF(U52="","",INT(U52*0.1))</f>
        <v/>
      </c>
      <c r="V54" s="112"/>
      <c r="W54" s="111" t="str">
        <f t="shared" ref="W54" si="125">IF(W52="","",INT(W52*0.1))</f>
        <v/>
      </c>
      <c r="X54" s="112"/>
      <c r="Y54" s="111" t="str">
        <f t="shared" ref="Y54" si="126">IF(Y52="","",INT(Y52*0.1))</f>
        <v/>
      </c>
      <c r="Z54" s="112"/>
      <c r="AA54" s="111" t="str">
        <f t="shared" ref="AA54" si="127">IF(AA52="","",INT(AA52*0.1))</f>
        <v/>
      </c>
      <c r="AB54" s="112"/>
      <c r="AC54" s="111" t="str">
        <f t="shared" ref="AC54" si="128">IF(AC52="","",INT(AC52*0.1))</f>
        <v/>
      </c>
      <c r="AD54" s="112"/>
      <c r="AE54" s="111" t="str">
        <f t="shared" ref="AE54" si="129">IF(AE52="","",INT(AE52*0.1))</f>
        <v/>
      </c>
      <c r="AF54" s="112"/>
      <c r="AG54" s="111" t="str">
        <f>IF(U54="","",SUM(U54:AE54))</f>
        <v/>
      </c>
      <c r="AH54" s="113"/>
      <c r="AI54" s="112"/>
      <c r="AJ54" s="94"/>
      <c r="AK54" s="108"/>
      <c r="AL54" s="109"/>
    </row>
    <row r="55" spans="1:38" ht="14.1" customHeight="1" x14ac:dyDescent="0.15">
      <c r="A55" s="114">
        <f>A52+1</f>
        <v>14</v>
      </c>
      <c r="B55" s="117"/>
      <c r="C55" s="118"/>
      <c r="D55" s="118"/>
      <c r="E55" s="118"/>
      <c r="F55" s="119"/>
      <c r="G55" s="101"/>
      <c r="H55" s="101"/>
      <c r="I55" s="101"/>
      <c r="J55" s="101"/>
      <c r="K55" s="101"/>
      <c r="L55" s="101"/>
      <c r="M55" s="110"/>
      <c r="N55" s="101"/>
      <c r="O55" s="110"/>
      <c r="P55" s="101"/>
      <c r="Q55" s="101"/>
      <c r="R55" s="101"/>
      <c r="S55" s="99"/>
      <c r="T55" s="100"/>
      <c r="U55" s="127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28"/>
      <c r="W55" s="127" t="str">
        <f t="shared" ref="W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28"/>
      <c r="Y55" s="127" t="str">
        <f t="shared" ref="Y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28"/>
      <c r="AA55" s="127" t="str">
        <f t="shared" ref="AA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28"/>
      <c r="AC55" s="127" t="str">
        <f t="shared" ref="AC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28"/>
      <c r="AE55" s="127" t="str">
        <f t="shared" ref="AE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28"/>
      <c r="AG55" s="127" t="str">
        <f>IF(U55="","",SUM(U55:AE55))</f>
        <v/>
      </c>
      <c r="AH55" s="131"/>
      <c r="AI55" s="128"/>
      <c r="AJ55" s="92" t="s">
        <v>24</v>
      </c>
      <c r="AK55" s="126"/>
      <c r="AL55" s="105"/>
    </row>
    <row r="56" spans="1:38" ht="14.1" customHeight="1" x14ac:dyDescent="0.15">
      <c r="A56" s="115"/>
      <c r="B56" s="120"/>
      <c r="C56" s="121"/>
      <c r="D56" s="121"/>
      <c r="E56" s="121"/>
      <c r="F56" s="122"/>
      <c r="G56" s="101"/>
      <c r="H56" s="101"/>
      <c r="I56" s="101"/>
      <c r="J56" s="101"/>
      <c r="K56" s="110"/>
      <c r="L56" s="110"/>
      <c r="M56" s="110"/>
      <c r="N56" s="101"/>
      <c r="O56" s="110"/>
      <c r="P56" s="101"/>
      <c r="Q56" s="101"/>
      <c r="R56" s="101"/>
      <c r="S56" s="99"/>
      <c r="T56" s="100"/>
      <c r="U56" s="129"/>
      <c r="V56" s="130"/>
      <c r="W56" s="129"/>
      <c r="X56" s="130"/>
      <c r="Y56" s="129"/>
      <c r="Z56" s="130"/>
      <c r="AA56" s="129"/>
      <c r="AB56" s="130"/>
      <c r="AC56" s="129"/>
      <c r="AD56" s="130"/>
      <c r="AE56" s="129"/>
      <c r="AF56" s="130"/>
      <c r="AG56" s="129"/>
      <c r="AH56" s="132"/>
      <c r="AI56" s="130"/>
      <c r="AJ56" s="93"/>
      <c r="AK56" s="106"/>
      <c r="AL56" s="107"/>
    </row>
    <row r="57" spans="1:38" ht="14.1" customHeight="1" x14ac:dyDescent="0.15">
      <c r="A57" s="116"/>
      <c r="B57" s="123"/>
      <c r="C57" s="124"/>
      <c r="D57" s="124"/>
      <c r="E57" s="124"/>
      <c r="F57" s="125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3"/>
      <c r="T57" s="103"/>
      <c r="U57" s="111" t="str">
        <f>IF(U55="","",INT(U55*0.1))</f>
        <v/>
      </c>
      <c r="V57" s="112"/>
      <c r="W57" s="111" t="str">
        <f t="shared" ref="W57" si="135">IF(W55="","",INT(W55*0.1))</f>
        <v/>
      </c>
      <c r="X57" s="112"/>
      <c r="Y57" s="111" t="str">
        <f t="shared" ref="Y57" si="136">IF(Y55="","",INT(Y55*0.1))</f>
        <v/>
      </c>
      <c r="Z57" s="112"/>
      <c r="AA57" s="111" t="str">
        <f t="shared" ref="AA57" si="137">IF(AA55="","",INT(AA55*0.1))</f>
        <v/>
      </c>
      <c r="AB57" s="112"/>
      <c r="AC57" s="111" t="str">
        <f t="shared" ref="AC57" si="138">IF(AC55="","",INT(AC55*0.1))</f>
        <v/>
      </c>
      <c r="AD57" s="112"/>
      <c r="AE57" s="111" t="str">
        <f t="shared" ref="AE57" si="139">IF(AE55="","",INT(AE55*0.1))</f>
        <v/>
      </c>
      <c r="AF57" s="112"/>
      <c r="AG57" s="111" t="str">
        <f>IF(U57="","",SUM(U57:AE57))</f>
        <v/>
      </c>
      <c r="AH57" s="113"/>
      <c r="AI57" s="112"/>
      <c r="AJ57" s="94"/>
      <c r="AK57" s="108"/>
      <c r="AL57" s="109"/>
    </row>
    <row r="58" spans="1:38" ht="14.1" customHeight="1" x14ac:dyDescent="0.15">
      <c r="A58" s="114">
        <f>A55+1</f>
        <v>15</v>
      </c>
      <c r="B58" s="117"/>
      <c r="C58" s="118"/>
      <c r="D58" s="118"/>
      <c r="E58" s="118"/>
      <c r="F58" s="119"/>
      <c r="G58" s="101"/>
      <c r="H58" s="101"/>
      <c r="I58" s="101"/>
      <c r="J58" s="101"/>
      <c r="K58" s="101"/>
      <c r="L58" s="101"/>
      <c r="M58" s="110"/>
      <c r="N58" s="101"/>
      <c r="O58" s="110"/>
      <c r="P58" s="101"/>
      <c r="Q58" s="101"/>
      <c r="R58" s="101"/>
      <c r="S58" s="99"/>
      <c r="T58" s="100"/>
      <c r="U58" s="127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28"/>
      <c r="W58" s="127" t="str">
        <f t="shared" ref="W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28"/>
      <c r="Y58" s="127" t="str">
        <f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28"/>
      <c r="AA58" s="127" t="str">
        <f t="shared" ref="AA58" si="141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28"/>
      <c r="AC58" s="127" t="str">
        <f t="shared" ref="AC58" si="142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28"/>
      <c r="AE58" s="127" t="str">
        <f t="shared" ref="AE58" si="143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28"/>
      <c r="AG58" s="127" t="str">
        <f>IF(U58="","",SUM(U58:AE58))</f>
        <v/>
      </c>
      <c r="AH58" s="131"/>
      <c r="AI58" s="128"/>
      <c r="AJ58" s="92" t="s">
        <v>24</v>
      </c>
      <c r="AK58" s="104"/>
      <c r="AL58" s="105"/>
    </row>
    <row r="59" spans="1:38" ht="14.1" customHeight="1" x14ac:dyDescent="0.15">
      <c r="A59" s="115"/>
      <c r="B59" s="120"/>
      <c r="C59" s="121"/>
      <c r="D59" s="121"/>
      <c r="E59" s="121"/>
      <c r="F59" s="122"/>
      <c r="G59" s="101"/>
      <c r="H59" s="101"/>
      <c r="I59" s="101"/>
      <c r="J59" s="101"/>
      <c r="K59" s="110"/>
      <c r="L59" s="110"/>
      <c r="M59" s="110"/>
      <c r="N59" s="101"/>
      <c r="O59" s="110"/>
      <c r="P59" s="101"/>
      <c r="Q59" s="101"/>
      <c r="R59" s="101"/>
      <c r="S59" s="99"/>
      <c r="T59" s="100"/>
      <c r="U59" s="129"/>
      <c r="V59" s="130"/>
      <c r="W59" s="129"/>
      <c r="X59" s="130"/>
      <c r="Y59" s="129"/>
      <c r="Z59" s="130"/>
      <c r="AA59" s="129"/>
      <c r="AB59" s="130"/>
      <c r="AC59" s="129"/>
      <c r="AD59" s="130"/>
      <c r="AE59" s="129"/>
      <c r="AF59" s="130"/>
      <c r="AG59" s="129"/>
      <c r="AH59" s="132"/>
      <c r="AI59" s="130"/>
      <c r="AJ59" s="93"/>
      <c r="AK59" s="106"/>
      <c r="AL59" s="107"/>
    </row>
    <row r="60" spans="1:38" ht="14.1" customHeight="1" x14ac:dyDescent="0.15">
      <c r="A60" s="116"/>
      <c r="B60" s="123"/>
      <c r="C60" s="124"/>
      <c r="D60" s="124"/>
      <c r="E60" s="124"/>
      <c r="F60" s="125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3"/>
      <c r="T60" s="103"/>
      <c r="U60" s="111" t="str">
        <f>IF(U58="","",INT(U58*0.1))</f>
        <v/>
      </c>
      <c r="V60" s="112"/>
      <c r="W60" s="111" t="str">
        <f t="shared" ref="W60" si="144">IF(W58="","",INT(W58*0.1))</f>
        <v/>
      </c>
      <c r="X60" s="112"/>
      <c r="Y60" s="111" t="str">
        <f t="shared" ref="Y60" si="145">IF(Y58="","",INT(Y58*0.1))</f>
        <v/>
      </c>
      <c r="Z60" s="112"/>
      <c r="AA60" s="111" t="str">
        <f t="shared" ref="AA60" si="146">IF(AA58="","",INT(AA58*0.1))</f>
        <v/>
      </c>
      <c r="AB60" s="112"/>
      <c r="AC60" s="111" t="str">
        <f t="shared" ref="AC60" si="147">IF(AC58="","",INT(AC58*0.1))</f>
        <v/>
      </c>
      <c r="AD60" s="112"/>
      <c r="AE60" s="111" t="str">
        <f t="shared" ref="AE60" si="148">IF(AE58="","",INT(AE58*0.1))</f>
        <v/>
      </c>
      <c r="AF60" s="112"/>
      <c r="AG60" s="111" t="str">
        <f>IF(U60="","",SUM(U60:AE60))</f>
        <v/>
      </c>
      <c r="AH60" s="113"/>
      <c r="AI60" s="112"/>
      <c r="AJ60" s="94"/>
      <c r="AK60" s="108"/>
      <c r="AL60" s="109"/>
    </row>
    <row r="61" spans="1:38" ht="14.1" customHeight="1" x14ac:dyDescent="0.15">
      <c r="A61" s="173" t="s">
        <v>44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201"/>
      <c r="AG61" s="181">
        <f>SUM(AG16,AG19,AG22,AG25,AG28,AG31,AG34,AG37,AG40,AG43,AG46,AG49,AG52,AG55,AG58)</f>
        <v>0</v>
      </c>
      <c r="AH61" s="182"/>
      <c r="AI61" s="183"/>
      <c r="AJ61" s="87"/>
      <c r="AK61" s="95"/>
      <c r="AL61" s="96"/>
    </row>
    <row r="62" spans="1:38" ht="14.1" customHeight="1" x14ac:dyDescent="0.15">
      <c r="A62" s="175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202"/>
      <c r="AG62" s="184"/>
      <c r="AH62" s="185"/>
      <c r="AI62" s="186"/>
      <c r="AJ62" s="88"/>
      <c r="AK62" s="97"/>
      <c r="AL62" s="98"/>
    </row>
    <row r="63" spans="1:38" ht="14.1" customHeight="1" x14ac:dyDescent="0.15">
      <c r="A63" s="173" t="s">
        <v>20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201"/>
      <c r="AG63" s="181">
        <f>SUM(AG18,AG21,AG24,AG27,AG30,AG33,AG36,AG39,AG42,AG45,AG48,AG51,AG54,AG57,AG60)</f>
        <v>0</v>
      </c>
      <c r="AH63" s="182"/>
      <c r="AI63" s="183"/>
      <c r="AJ63" s="87"/>
      <c r="AK63" s="95"/>
      <c r="AL63" s="96"/>
    </row>
    <row r="64" spans="1:38" ht="14.1" customHeight="1" x14ac:dyDescent="0.15">
      <c r="A64" s="175"/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202"/>
      <c r="AG64" s="184"/>
      <c r="AH64" s="185"/>
      <c r="AI64" s="186"/>
      <c r="AJ64" s="88"/>
      <c r="AK64" s="97"/>
      <c r="AL64" s="98"/>
    </row>
    <row r="65" spans="1:38" ht="14.1" customHeight="1" x14ac:dyDescent="0.15">
      <c r="A65" s="173" t="s">
        <v>66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7"/>
      <c r="AE65" s="177"/>
      <c r="AF65" s="178"/>
      <c r="AG65" s="181">
        <f>AG61+AG63</f>
        <v>0</v>
      </c>
      <c r="AH65" s="182"/>
      <c r="AI65" s="183"/>
      <c r="AJ65" s="87"/>
      <c r="AK65" s="95"/>
      <c r="AL65" s="96"/>
    </row>
    <row r="66" spans="1:38" ht="14.1" customHeight="1" x14ac:dyDescent="0.15">
      <c r="A66" s="175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  <c r="AA66" s="176"/>
      <c r="AB66" s="176"/>
      <c r="AC66" s="176"/>
      <c r="AD66" s="179"/>
      <c r="AE66" s="179"/>
      <c r="AF66" s="180"/>
      <c r="AG66" s="184"/>
      <c r="AH66" s="185"/>
      <c r="AI66" s="186"/>
      <c r="AJ66" s="88"/>
      <c r="AK66" s="97"/>
      <c r="AL66" s="98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2" t="s">
        <v>25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M54:N54"/>
    <mergeCell ref="M55:N55"/>
    <mergeCell ref="M56:N56"/>
    <mergeCell ref="M57:N57"/>
    <mergeCell ref="M58:N58"/>
    <mergeCell ref="M59:N59"/>
    <mergeCell ref="M60:N60"/>
    <mergeCell ref="U4:X4"/>
    <mergeCell ref="U6:X6"/>
    <mergeCell ref="U8:X8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8:V18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K46:AL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O53:P53"/>
    <mergeCell ref="Q53:R53"/>
    <mergeCell ref="AK55:AL57"/>
    <mergeCell ref="G55:H55"/>
    <mergeCell ref="O55:P55"/>
    <mergeCell ref="Q55:R55"/>
    <mergeCell ref="S55:T55"/>
    <mergeCell ref="S56:T56"/>
    <mergeCell ref="AK49:AL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AK61:AL62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AJ63:AJ64"/>
    <mergeCell ref="AJ65:AJ66"/>
    <mergeCell ref="AJ11:AJ15"/>
    <mergeCell ref="AJ16:AJ1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2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6:R60" xr:uid="{00000000-0002-0000-0100-000000000000}"/>
    <dataValidation type="list" allowBlank="1" showInputMessage="1" showErrorMessage="1" sqref="AJ16:AJ60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3"/>
  <sheetViews>
    <sheetView tabSelected="1" view="pageBreakPreview" topLeftCell="A25" zoomScaleNormal="100" zoomScaleSheetLayoutView="100" workbookViewId="0">
      <selection sqref="A1:AR1"/>
    </sheetView>
  </sheetViews>
  <sheetFormatPr defaultColWidth="9" defaultRowHeight="13.5" x14ac:dyDescent="0.15"/>
  <cols>
    <col min="1" max="45" width="3.625" style="21" customWidth="1"/>
    <col min="46" max="16384" width="9" style="21"/>
  </cols>
  <sheetData>
    <row r="1" spans="1:44" s="1" customFormat="1" ht="14.25" x14ac:dyDescent="0.15">
      <c r="A1" s="149" t="s">
        <v>64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</row>
    <row r="2" spans="1:44" ht="15" customHeight="1" x14ac:dyDescent="0.1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1"/>
      <c r="AE2" s="1"/>
    </row>
    <row r="3" spans="1:44" ht="15" customHeight="1" x14ac:dyDescent="0.15">
      <c r="A3" s="21" t="s">
        <v>67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1"/>
      <c r="AE3" s="1"/>
    </row>
    <row r="4" spans="1:44" ht="15" customHeight="1" x14ac:dyDescent="0.1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AD4" s="1"/>
      <c r="AE4" s="1"/>
    </row>
    <row r="5" spans="1:44" ht="15" customHeight="1" x14ac:dyDescent="0.15">
      <c r="A5" s="21" t="s">
        <v>46</v>
      </c>
      <c r="N5" s="13"/>
      <c r="AD5" s="1"/>
      <c r="AE5" s="1"/>
    </row>
    <row r="6" spans="1:44" ht="15" customHeight="1" x14ac:dyDescent="0.15">
      <c r="N6" s="22"/>
      <c r="AD6" s="1"/>
      <c r="AE6" s="1"/>
    </row>
    <row r="7" spans="1:44" ht="15" customHeight="1" x14ac:dyDescent="0.15">
      <c r="A7" s="151" t="s">
        <v>22</v>
      </c>
      <c r="B7" s="152"/>
      <c r="C7" s="152"/>
      <c r="D7" s="152"/>
      <c r="E7" s="152"/>
      <c r="F7" s="152"/>
      <c r="G7" s="152"/>
      <c r="H7" s="153"/>
      <c r="N7" s="22"/>
      <c r="AD7" s="1"/>
      <c r="AE7" s="1"/>
    </row>
    <row r="8" spans="1:44" ht="15" customHeight="1" x14ac:dyDescent="0.15">
      <c r="A8" s="18"/>
      <c r="B8" s="154"/>
      <c r="C8" s="154"/>
      <c r="D8" s="154"/>
      <c r="E8" s="154"/>
      <c r="F8" s="154"/>
      <c r="G8" s="19" t="s">
        <v>8</v>
      </c>
      <c r="H8" s="20"/>
      <c r="N8" s="22"/>
      <c r="AE8" s="1"/>
    </row>
    <row r="9" spans="1:44" s="1" customFormat="1" ht="1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7"/>
      <c r="R9" s="7"/>
      <c r="S9" s="7"/>
      <c r="T9" s="8"/>
      <c r="U9" s="8"/>
      <c r="V9" s="12"/>
      <c r="W9" s="8"/>
      <c r="X9" s="8"/>
      <c r="Y9" s="9"/>
      <c r="Z9" s="12" t="s">
        <v>45</v>
      </c>
      <c r="AB9" s="9"/>
    </row>
    <row r="10" spans="1:44" s="1" customFormat="1" ht="15" customHeight="1" x14ac:dyDescent="0.15">
      <c r="A10" s="89" t="s">
        <v>12</v>
      </c>
      <c r="B10" s="137" t="s">
        <v>13</v>
      </c>
      <c r="C10" s="138"/>
      <c r="D10" s="161"/>
      <c r="E10" s="161"/>
      <c r="F10" s="162"/>
      <c r="G10" s="203" t="s">
        <v>18</v>
      </c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5"/>
      <c r="S10" s="206" t="s">
        <v>37</v>
      </c>
      <c r="T10" s="143"/>
      <c r="U10" s="213" t="s">
        <v>42</v>
      </c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5"/>
      <c r="AG10" s="145" t="s">
        <v>43</v>
      </c>
      <c r="AH10" s="138"/>
      <c r="AI10" s="143"/>
      <c r="AJ10" s="89" t="s">
        <v>38</v>
      </c>
      <c r="AK10" s="223" t="s">
        <v>16</v>
      </c>
      <c r="AL10" s="224"/>
      <c r="AM10" s="224"/>
      <c r="AN10" s="224"/>
      <c r="AO10" s="225"/>
    </row>
    <row r="11" spans="1:44" s="1" customFormat="1" ht="15" customHeight="1" x14ac:dyDescent="0.15">
      <c r="A11" s="90"/>
      <c r="B11" s="139"/>
      <c r="C11" s="140"/>
      <c r="D11" s="137" t="s">
        <v>41</v>
      </c>
      <c r="E11" s="138"/>
      <c r="F11" s="143"/>
      <c r="G11" s="209"/>
      <c r="H11" s="210"/>
      <c r="I11" s="209"/>
      <c r="J11" s="210"/>
      <c r="K11" s="209"/>
      <c r="L11" s="210"/>
      <c r="M11" s="209"/>
      <c r="N11" s="210"/>
      <c r="O11" s="209"/>
      <c r="P11" s="210"/>
      <c r="Q11" s="209"/>
      <c r="R11" s="210"/>
      <c r="S11" s="207"/>
      <c r="T11" s="208"/>
      <c r="U11" s="216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8"/>
      <c r="AG11" s="222"/>
      <c r="AH11" s="140"/>
      <c r="AI11" s="208"/>
      <c r="AJ11" s="90"/>
      <c r="AK11" s="226"/>
      <c r="AL11" s="227"/>
      <c r="AM11" s="227"/>
      <c r="AN11" s="227"/>
      <c r="AO11" s="228"/>
    </row>
    <row r="12" spans="1:44" s="1" customFormat="1" ht="15" customHeight="1" x14ac:dyDescent="0.15">
      <c r="A12" s="90"/>
      <c r="B12" s="139"/>
      <c r="C12" s="140"/>
      <c r="D12" s="141"/>
      <c r="E12" s="142"/>
      <c r="F12" s="144"/>
      <c r="G12" s="211"/>
      <c r="H12" s="212"/>
      <c r="I12" s="211"/>
      <c r="J12" s="212"/>
      <c r="K12" s="211"/>
      <c r="L12" s="212"/>
      <c r="M12" s="211"/>
      <c r="N12" s="212"/>
      <c r="O12" s="211"/>
      <c r="P12" s="212"/>
      <c r="Q12" s="211"/>
      <c r="R12" s="212"/>
      <c r="S12" s="141"/>
      <c r="T12" s="144"/>
      <c r="U12" s="219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1"/>
      <c r="AG12" s="139"/>
      <c r="AH12" s="140"/>
      <c r="AI12" s="208"/>
      <c r="AJ12" s="90"/>
      <c r="AK12" s="226"/>
      <c r="AL12" s="227"/>
      <c r="AM12" s="227"/>
      <c r="AN12" s="227"/>
      <c r="AO12" s="228"/>
    </row>
    <row r="13" spans="1:44" s="1" customFormat="1" ht="15" customHeight="1" x14ac:dyDescent="0.15">
      <c r="A13" s="90"/>
      <c r="B13" s="139"/>
      <c r="C13" s="140"/>
      <c r="D13" s="134" t="s">
        <v>14</v>
      </c>
      <c r="E13" s="135"/>
      <c r="F13" s="136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99"/>
      <c r="T13" s="100"/>
      <c r="U13" s="232" t="str">
        <f>IF(G11="","",G11)</f>
        <v/>
      </c>
      <c r="V13" s="233"/>
      <c r="W13" s="232" t="str">
        <f t="shared" ref="W13" si="0">IF(I11="","",I11)</f>
        <v/>
      </c>
      <c r="X13" s="233"/>
      <c r="Y13" s="232" t="str">
        <f t="shared" ref="Y13" si="1">IF(K11="","",K11)</f>
        <v/>
      </c>
      <c r="Z13" s="233"/>
      <c r="AA13" s="232" t="str">
        <f t="shared" ref="AA13" si="2">IF(M11="","",M11)</f>
        <v/>
      </c>
      <c r="AB13" s="233"/>
      <c r="AC13" s="232" t="str">
        <f t="shared" ref="AC13" si="3">IF(O11="","",O11)</f>
        <v/>
      </c>
      <c r="AD13" s="233"/>
      <c r="AE13" s="232" t="str">
        <f t="shared" ref="AE13" si="4">IF(Q11="","",Q11)</f>
        <v/>
      </c>
      <c r="AF13" s="233"/>
      <c r="AG13" s="139"/>
      <c r="AH13" s="140"/>
      <c r="AI13" s="208"/>
      <c r="AJ13" s="90"/>
      <c r="AK13" s="226"/>
      <c r="AL13" s="227"/>
      <c r="AM13" s="227"/>
      <c r="AN13" s="227"/>
      <c r="AO13" s="228"/>
    </row>
    <row r="14" spans="1:44" s="1" customFormat="1" ht="15" customHeight="1" x14ac:dyDescent="0.15">
      <c r="A14" s="91"/>
      <c r="B14" s="141"/>
      <c r="C14" s="142"/>
      <c r="D14" s="134" t="s">
        <v>15</v>
      </c>
      <c r="E14" s="135"/>
      <c r="F14" s="136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99"/>
      <c r="T14" s="100"/>
      <c r="U14" s="234"/>
      <c r="V14" s="235"/>
      <c r="W14" s="234"/>
      <c r="X14" s="235"/>
      <c r="Y14" s="234"/>
      <c r="Z14" s="235"/>
      <c r="AA14" s="234"/>
      <c r="AB14" s="235"/>
      <c r="AC14" s="234"/>
      <c r="AD14" s="235"/>
      <c r="AE14" s="234"/>
      <c r="AF14" s="235"/>
      <c r="AG14" s="141"/>
      <c r="AH14" s="142"/>
      <c r="AI14" s="144"/>
      <c r="AJ14" s="91"/>
      <c r="AK14" s="229"/>
      <c r="AL14" s="230"/>
      <c r="AM14" s="230"/>
      <c r="AN14" s="230"/>
      <c r="AO14" s="231"/>
    </row>
    <row r="15" spans="1:44" s="1" customFormat="1" ht="15" customHeight="1" x14ac:dyDescent="0.15">
      <c r="A15" s="114">
        <v>1</v>
      </c>
      <c r="B15" s="117"/>
      <c r="C15" s="118"/>
      <c r="D15" s="118"/>
      <c r="E15" s="118"/>
      <c r="F15" s="119"/>
      <c r="G15" s="133"/>
      <c r="H15" s="133"/>
      <c r="I15" s="133"/>
      <c r="J15" s="133"/>
      <c r="K15" s="133"/>
      <c r="L15" s="133"/>
      <c r="M15" s="252"/>
      <c r="N15" s="133"/>
      <c r="O15" s="252"/>
      <c r="P15" s="133"/>
      <c r="Q15" s="133"/>
      <c r="R15" s="133"/>
      <c r="S15" s="99"/>
      <c r="T15" s="100"/>
      <c r="U15" s="127" t="str">
        <f>IF(G$14&gt;=100, IF(G15="","",IF(OR((AND(OR(G15&gt;=16,G16&gt;=96),G17&gt;=80)), (AND(OR(G15&gt;=16,G16&gt;=96),$S17&gt;=80))),$B$8, IF(OR(G17&gt;=80,$S17&gt;=80), INT(ROUNDDOWN(G15/G$13,10)*$B$8),0))), IF(G15="","",IF(OR((AND(OR(G15&gt;=16,G16&gt;=96),G17&gt;=80)), (AND(OR(G15&gt;=16,G16&gt;=96),$S17&gt;=80))), INT((G$14/100)*$B$8), IF(OR(G17&gt;=80,$S17&gt;=80), INT(ROUNDDOWN(G15/G$13,10)* INT((G$14/100)*$B$8)),0))))</f>
        <v/>
      </c>
      <c r="V15" s="128"/>
      <c r="W15" s="127" t="str">
        <f t="shared" ref="W15" si="5">IF(I$14&gt;=100, IF(I15="","",IF(OR((AND(OR(I15&gt;=16,I16&gt;=96),I17&gt;=80)), (AND(OR(I15&gt;=16,I16&gt;=96),$S17&gt;=80))),$B$8, IF(OR(I17&gt;=80,$S17&gt;=80), INT(ROUNDDOWN(I15/I$13,10)*$B$8),0))), IF(I15="","",IF(OR((AND(OR(I15&gt;=16,I16&gt;=96),I17&gt;=80)), (AND(OR(I15&gt;=16,I16&gt;=96),$S17&gt;=80))), INT((I$14/100)*$B$8), IF(OR(I17&gt;=80,$S17&gt;=80), INT(ROUNDDOWN(I15/I$13,10)* INT((I$14/100)*$B$8)),0))))</f>
        <v/>
      </c>
      <c r="X15" s="128"/>
      <c r="Y15" s="127" t="str">
        <f t="shared" ref="Y15" si="6">IF(K$14&gt;=100, IF(K15="","",IF(OR((AND(OR(K15&gt;=16,K16&gt;=96),K17&gt;=80)), (AND(OR(K15&gt;=16,K16&gt;=96),$S17&gt;=80))),$B$8, IF(OR(K17&gt;=80,$S17&gt;=80), INT(ROUNDDOWN(K15/K$13,10)*$B$8),0))), IF(K15="","",IF(OR((AND(OR(K15&gt;=16,K16&gt;=96),K17&gt;=80)), (AND(OR(K15&gt;=16,K16&gt;=96),$S17&gt;=80))), INT((K$14/100)*$B$8), IF(OR(K17&gt;=80,$S17&gt;=80), INT(ROUNDDOWN(K15/K$13,10)* INT((K$14/100)*$B$8)),0))))</f>
        <v/>
      </c>
      <c r="Z15" s="128"/>
      <c r="AA15" s="127" t="str">
        <f t="shared" ref="AA15" si="7">IF(M$14&gt;=100, IF(M15="","",IF(OR((AND(OR(M15&gt;=16,M16&gt;=96),M17&gt;=80)), (AND(OR(M15&gt;=16,M16&gt;=96),$S17&gt;=80))),$B$8, IF(OR(M17&gt;=80,$S17&gt;=80), INT(ROUNDDOWN(M15/M$13,10)*$B$8),0))), IF(M15="","",IF(OR((AND(OR(M15&gt;=16,M16&gt;=96),M17&gt;=80)), (AND(OR(M15&gt;=16,M16&gt;=96),$S17&gt;=80))), INT((M$14/100)*$B$8), IF(OR(M17&gt;=80,$S17&gt;=80), INT(ROUNDDOWN(M15/M$13,10)* INT((M$14/100)*$B$8)),0))))</f>
        <v/>
      </c>
      <c r="AB15" s="128"/>
      <c r="AC15" s="127" t="str">
        <f t="shared" ref="AC15" si="8">IF(O$14&gt;=100, IF(O15="","",IF(OR((AND(OR(O15&gt;=16,O16&gt;=96),O17&gt;=80)), (AND(OR(O15&gt;=16,O16&gt;=96),$S17&gt;=80))),$B$8, IF(OR(O17&gt;=80,$S17&gt;=80), INT(ROUNDDOWN(O15/O$13,10)*$B$8),0))), IF(O15="","",IF(OR((AND(OR(O15&gt;=16,O16&gt;=96),O17&gt;=80)), (AND(OR(O15&gt;=16,O16&gt;=96),$S17&gt;=80))), INT((O$14/100)*$B$8), IF(OR(O17&gt;=80,$S17&gt;=80), INT(ROUNDDOWN(O15/O$13,10)* INT((O$14/100)*$B$8)),0))))</f>
        <v/>
      </c>
      <c r="AD15" s="128"/>
      <c r="AE15" s="127" t="str">
        <f t="shared" ref="AE15" si="9">IF(Q$14&gt;=100, IF(Q15="","",IF(OR((AND(OR(Q15&gt;=16,Q16&gt;=96),Q17&gt;=80)), (AND(OR(Q15&gt;=16,Q16&gt;=96),$S17&gt;=80))),$B$8, IF(OR(Q17&gt;=80,$S17&gt;=80), INT(ROUNDDOWN(Q15/Q$13,10)*$B$8),0))), IF(Q15="","",IF(OR((AND(OR(Q15&gt;=16,Q16&gt;=96),Q17&gt;=80)), (AND(OR(Q15&gt;=16,Q16&gt;=96),$S17&gt;=80))), INT((Q$14/100)*$B$8), IF(OR(Q17&gt;=80,$S17&gt;=80), INT(ROUNDDOWN(Q15/Q$13,10)* INT((Q$14/100)*$B$8)),0))))</f>
        <v/>
      </c>
      <c r="AF15" s="128"/>
      <c r="AG15" s="236">
        <f>SUM(U15:AF15)</f>
        <v>0</v>
      </c>
      <c r="AH15" s="237"/>
      <c r="AI15" s="238"/>
      <c r="AJ15" s="92" t="s">
        <v>24</v>
      </c>
      <c r="AK15" s="242"/>
      <c r="AL15" s="243"/>
      <c r="AM15" s="243"/>
      <c r="AN15" s="243"/>
      <c r="AO15" s="244"/>
    </row>
    <row r="16" spans="1:44" s="1" customFormat="1" ht="15" customHeight="1" x14ac:dyDescent="0.15">
      <c r="A16" s="115"/>
      <c r="B16" s="120"/>
      <c r="C16" s="121"/>
      <c r="D16" s="121"/>
      <c r="E16" s="121"/>
      <c r="F16" s="122"/>
      <c r="G16" s="133"/>
      <c r="H16" s="133"/>
      <c r="I16" s="133"/>
      <c r="J16" s="133"/>
      <c r="K16" s="251"/>
      <c r="L16" s="251"/>
      <c r="M16" s="252"/>
      <c r="N16" s="133"/>
      <c r="O16" s="252"/>
      <c r="P16" s="133"/>
      <c r="Q16" s="133"/>
      <c r="R16" s="133"/>
      <c r="S16" s="99"/>
      <c r="T16" s="100"/>
      <c r="U16" s="129"/>
      <c r="V16" s="130"/>
      <c r="W16" s="129"/>
      <c r="X16" s="130"/>
      <c r="Y16" s="129"/>
      <c r="Z16" s="130"/>
      <c r="AA16" s="129"/>
      <c r="AB16" s="130"/>
      <c r="AC16" s="129"/>
      <c r="AD16" s="130"/>
      <c r="AE16" s="129"/>
      <c r="AF16" s="130"/>
      <c r="AG16" s="239"/>
      <c r="AH16" s="240"/>
      <c r="AI16" s="241"/>
      <c r="AJ16" s="93"/>
      <c r="AK16" s="245"/>
      <c r="AL16" s="246"/>
      <c r="AM16" s="246"/>
      <c r="AN16" s="246"/>
      <c r="AO16" s="247"/>
    </row>
    <row r="17" spans="1:41" s="1" customFormat="1" ht="15" customHeight="1" x14ac:dyDescent="0.15">
      <c r="A17" s="116"/>
      <c r="B17" s="123"/>
      <c r="C17" s="124"/>
      <c r="D17" s="124"/>
      <c r="E17" s="124"/>
      <c r="F17" s="125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3"/>
      <c r="T17" s="103"/>
      <c r="U17" s="111" t="str">
        <f>IF(U15="","",INT(U15*0.1))</f>
        <v/>
      </c>
      <c r="V17" s="112"/>
      <c r="W17" s="111" t="str">
        <f t="shared" ref="W17" si="10">IF(W15="","",INT(W15*0.1))</f>
        <v/>
      </c>
      <c r="X17" s="112"/>
      <c r="Y17" s="111" t="str">
        <f t="shared" ref="Y17" si="11">IF(Y15="","",INT(Y15*0.1))</f>
        <v/>
      </c>
      <c r="Z17" s="112"/>
      <c r="AA17" s="111" t="str">
        <f t="shared" ref="AA17" si="12">IF(AA15="","",INT(AA15*0.1))</f>
        <v/>
      </c>
      <c r="AB17" s="112"/>
      <c r="AC17" s="111" t="str">
        <f t="shared" ref="AC17" si="13">IF(AC15="","",INT(AC15*0.1))</f>
        <v/>
      </c>
      <c r="AD17" s="112"/>
      <c r="AE17" s="111" t="str">
        <f t="shared" ref="AE17" si="14">IF(AE15="","",INT(AE15*0.1))</f>
        <v/>
      </c>
      <c r="AF17" s="112"/>
      <c r="AG17" s="111" t="str">
        <f>IF(G15="","",SUM(U17:AF17))</f>
        <v/>
      </c>
      <c r="AH17" s="113"/>
      <c r="AI17" s="112"/>
      <c r="AJ17" s="94"/>
      <c r="AK17" s="248"/>
      <c r="AL17" s="249"/>
      <c r="AM17" s="249"/>
      <c r="AN17" s="249"/>
      <c r="AO17" s="250"/>
    </row>
    <row r="18" spans="1:41" s="1" customFormat="1" ht="15" customHeight="1" x14ac:dyDescent="0.15">
      <c r="A18" s="114">
        <f>A15+1</f>
        <v>2</v>
      </c>
      <c r="B18" s="117"/>
      <c r="C18" s="118"/>
      <c r="D18" s="118"/>
      <c r="E18" s="118"/>
      <c r="F18" s="119"/>
      <c r="G18" s="101"/>
      <c r="H18" s="101"/>
      <c r="I18" s="101"/>
      <c r="J18" s="101"/>
      <c r="K18" s="133"/>
      <c r="L18" s="133"/>
      <c r="M18" s="252"/>
      <c r="N18" s="133"/>
      <c r="O18" s="252"/>
      <c r="P18" s="133"/>
      <c r="Q18" s="133"/>
      <c r="R18" s="133"/>
      <c r="S18" s="99"/>
      <c r="T18" s="100"/>
      <c r="U18" s="127" t="str">
        <f>IF(G$14&gt;=100, IF(G18="","",IF(OR((AND(OR(G18&gt;=16,G19&gt;=96),G20&gt;=80)), (AND(OR(G18&gt;=16,G19&gt;=96),$S20&gt;=80))),$B$8, IF(OR(G20&gt;=80,$S20&gt;=80), INT(ROUNDDOWN(G18/G$13,10)*$B$8),0))), IF(G18="","",IF(OR((AND(OR(G18&gt;=16,G19&gt;=96),G20&gt;=80)), (AND(OR(G18&gt;=16,G19&gt;=96),$S20&gt;=80))), INT((G$14/100)*$B$8), IF(OR(G20&gt;=80,$S20&gt;=80), INT(ROUNDDOWN(G18/G$13,10)* INT((G$14/100)*$B$8)),0))))</f>
        <v/>
      </c>
      <c r="V18" s="128"/>
      <c r="W18" s="127" t="str">
        <f t="shared" ref="W18" si="15">IF(I$14&gt;=100, IF(I18="","",IF(OR((AND(OR(I18&gt;=16,I19&gt;=96),I20&gt;=80)), (AND(OR(I18&gt;=16,I19&gt;=96),$S20&gt;=80))),$B$8, IF(OR(I20&gt;=80,$S20&gt;=80), INT(ROUNDDOWN(I18/I$13,10)*$B$8),0))), IF(I18="","",IF(OR((AND(OR(I18&gt;=16,I19&gt;=96),I20&gt;=80)), (AND(OR(I18&gt;=16,I19&gt;=96),$S20&gt;=80))), INT((I$14/100)*$B$8), IF(OR(I20&gt;=80,$S20&gt;=80), INT(ROUNDDOWN(I18/I$13,10)* INT((I$14/100)*$B$8)),0))))</f>
        <v/>
      </c>
      <c r="X18" s="128"/>
      <c r="Y18" s="127" t="str">
        <f t="shared" ref="Y18" si="16">IF(K$14&gt;=100, IF(K18="","",IF(OR((AND(OR(K18&gt;=16,K19&gt;=96),K20&gt;=80)), (AND(OR(K18&gt;=16,K19&gt;=96),$S20&gt;=80))),$B$8, IF(OR(K20&gt;=80,$S20&gt;=80), INT(ROUNDDOWN(K18/K$13,10)*$B$8),0))), IF(K18="","",IF(OR((AND(OR(K18&gt;=16,K19&gt;=96),K20&gt;=80)), (AND(OR(K18&gt;=16,K19&gt;=96),$S20&gt;=80))), INT((K$14/100)*$B$8), IF(OR(K20&gt;=80,$S20&gt;=80), INT(ROUNDDOWN(K18/K$13,10)* INT((K$14/100)*$B$8)),0))))</f>
        <v/>
      </c>
      <c r="Z18" s="128"/>
      <c r="AA18" s="127" t="str">
        <f t="shared" ref="AA18" si="17">IF(M$14&gt;=100, IF(M18="","",IF(OR((AND(OR(M18&gt;=16,M19&gt;=96),M20&gt;=80)), (AND(OR(M18&gt;=16,M19&gt;=96),$S20&gt;=80))),$B$8, IF(OR(M20&gt;=80,$S20&gt;=80), INT(ROUNDDOWN(M18/M$13,10)*$B$8),0))), IF(M18="","",IF(OR((AND(OR(M18&gt;=16,M19&gt;=96),M20&gt;=80)), (AND(OR(M18&gt;=16,M19&gt;=96),$S20&gt;=80))), INT((M$14/100)*$B$8), IF(OR(M20&gt;=80,$S20&gt;=80), INT(ROUNDDOWN(M18/M$13,10)* INT((M$14/100)*$B$8)),0))))</f>
        <v/>
      </c>
      <c r="AB18" s="128"/>
      <c r="AC18" s="127" t="str">
        <f t="shared" ref="AC18" si="18">IF(O$14&gt;=100, IF(O18="","",IF(OR((AND(OR(O18&gt;=16,O19&gt;=96),O20&gt;=80)), (AND(OR(O18&gt;=16,O19&gt;=96),$S20&gt;=80))),$B$8, IF(OR(O20&gt;=80,$S20&gt;=80), INT(ROUNDDOWN(O18/O$13,10)*$B$8),0))), IF(O18="","",IF(OR((AND(OR(O18&gt;=16,O19&gt;=96),O20&gt;=80)), (AND(OR(O18&gt;=16,O19&gt;=96),$S20&gt;=80))), INT((O$14/100)*$B$8), IF(OR(O20&gt;=80,$S20&gt;=80), INT(ROUNDDOWN(O18/O$13,10)* INT((O$14/100)*$B$8)),0))))</f>
        <v/>
      </c>
      <c r="AD18" s="128"/>
      <c r="AE18" s="127" t="str">
        <f>IF(Q$14&gt;=100, IF(Q18="","",IF(OR((AND(OR(Q18&gt;=16,Q19&gt;=96),Q20&gt;=80)), (AND(OR(Q18&gt;=16,Q19&gt;=96),$S20&gt;=80))),$B$8, IF(OR(Q20&gt;=80,$S20&gt;=80), INT(ROUNDDOWN(Q18/Q$13,10)*$B$8),0))), IF(Q18="","",IF(OR((AND(OR(Q18&gt;=16,Q19&gt;=96),Q20&gt;=80)), (AND(OR(Q18&gt;=16,Q19&gt;=96),$S20&gt;=80))), INT((Q$14/100)*$B$8), IF(OR(Q20&gt;=80,$S20&gt;=80), INT(ROUNDDOWN(Q18/Q$13,10)* INT((Q$14/100)*$B$8)),0))))</f>
        <v/>
      </c>
      <c r="AF18" s="128"/>
      <c r="AG18" s="236">
        <f>SUM(U18:AF18)</f>
        <v>0</v>
      </c>
      <c r="AH18" s="237"/>
      <c r="AI18" s="238"/>
      <c r="AJ18" s="92" t="s">
        <v>24</v>
      </c>
      <c r="AK18" s="242"/>
      <c r="AL18" s="243"/>
      <c r="AM18" s="243"/>
      <c r="AN18" s="243"/>
      <c r="AO18" s="244"/>
    </row>
    <row r="19" spans="1:41" s="1" customFormat="1" ht="15" customHeight="1" x14ac:dyDescent="0.15">
      <c r="A19" s="115"/>
      <c r="B19" s="120"/>
      <c r="C19" s="121"/>
      <c r="D19" s="121"/>
      <c r="E19" s="121"/>
      <c r="F19" s="122"/>
      <c r="G19" s="101"/>
      <c r="H19" s="101"/>
      <c r="I19" s="101"/>
      <c r="J19" s="101"/>
      <c r="K19" s="251"/>
      <c r="L19" s="251"/>
      <c r="M19" s="252"/>
      <c r="N19" s="133"/>
      <c r="O19" s="252"/>
      <c r="P19" s="133"/>
      <c r="Q19" s="133"/>
      <c r="R19" s="133"/>
      <c r="S19" s="99"/>
      <c r="T19" s="100"/>
      <c r="U19" s="129"/>
      <c r="V19" s="130"/>
      <c r="W19" s="129"/>
      <c r="X19" s="130"/>
      <c r="Y19" s="129"/>
      <c r="Z19" s="130"/>
      <c r="AA19" s="129"/>
      <c r="AB19" s="130"/>
      <c r="AC19" s="129"/>
      <c r="AD19" s="130"/>
      <c r="AE19" s="129"/>
      <c r="AF19" s="130"/>
      <c r="AG19" s="239"/>
      <c r="AH19" s="240"/>
      <c r="AI19" s="241"/>
      <c r="AJ19" s="93"/>
      <c r="AK19" s="245"/>
      <c r="AL19" s="246"/>
      <c r="AM19" s="246"/>
      <c r="AN19" s="246"/>
      <c r="AO19" s="247"/>
    </row>
    <row r="20" spans="1:41" s="1" customFormat="1" ht="15" customHeight="1" x14ac:dyDescent="0.15">
      <c r="A20" s="116"/>
      <c r="B20" s="123"/>
      <c r="C20" s="124"/>
      <c r="D20" s="124"/>
      <c r="E20" s="124"/>
      <c r="F20" s="125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3"/>
      <c r="T20" s="103"/>
      <c r="U20" s="111" t="str">
        <f>IF(U18="","",INT(U18*0.1))</f>
        <v/>
      </c>
      <c r="V20" s="112"/>
      <c r="W20" s="111" t="str">
        <f t="shared" ref="W20" si="19">IF(W18="","",INT(W18*0.1))</f>
        <v/>
      </c>
      <c r="X20" s="112"/>
      <c r="Y20" s="111" t="str">
        <f t="shared" ref="Y20" si="20">IF(Y18="","",INT(Y18*0.1))</f>
        <v/>
      </c>
      <c r="Z20" s="112"/>
      <c r="AA20" s="111" t="str">
        <f t="shared" ref="AA20" si="21">IF(AA18="","",INT(AA18*0.1))</f>
        <v/>
      </c>
      <c r="AB20" s="112"/>
      <c r="AC20" s="111" t="str">
        <f t="shared" ref="AC20" si="22">IF(AC18="","",INT(AC18*0.1))</f>
        <v/>
      </c>
      <c r="AD20" s="112"/>
      <c r="AE20" s="111" t="str">
        <f t="shared" ref="AE20" si="23">IF(AE18="","",INT(AE18*0.1))</f>
        <v/>
      </c>
      <c r="AF20" s="112"/>
      <c r="AG20" s="253" t="str">
        <f>IF(G18="","",SUM(U20:AF20))</f>
        <v/>
      </c>
      <c r="AH20" s="254"/>
      <c r="AI20" s="255"/>
      <c r="AJ20" s="94"/>
      <c r="AK20" s="248"/>
      <c r="AL20" s="249"/>
      <c r="AM20" s="249"/>
      <c r="AN20" s="249"/>
      <c r="AO20" s="250"/>
    </row>
    <row r="21" spans="1:41" s="1" customFormat="1" ht="15" customHeight="1" x14ac:dyDescent="0.15">
      <c r="A21" s="173" t="s">
        <v>44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201"/>
      <c r="AG21" s="181">
        <f>AG15+AG18</f>
        <v>0</v>
      </c>
      <c r="AH21" s="182"/>
      <c r="AI21" s="183"/>
      <c r="AJ21" s="257"/>
      <c r="AK21" s="259"/>
      <c r="AL21" s="260"/>
      <c r="AM21" s="260"/>
      <c r="AN21" s="260"/>
      <c r="AO21" s="261"/>
    </row>
    <row r="22" spans="1:41" s="1" customFormat="1" ht="15" customHeight="1" x14ac:dyDescent="0.15">
      <c r="A22" s="175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202"/>
      <c r="AG22" s="184"/>
      <c r="AH22" s="185"/>
      <c r="AI22" s="186"/>
      <c r="AJ22" s="258"/>
      <c r="AK22" s="262"/>
      <c r="AL22" s="263"/>
      <c r="AM22" s="263"/>
      <c r="AN22" s="263"/>
      <c r="AO22" s="264"/>
    </row>
    <row r="23" spans="1:41" s="1" customFormat="1" ht="15" customHeight="1" x14ac:dyDescent="0.15">
      <c r="A23" s="173" t="s">
        <v>20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201"/>
      <c r="AG23" s="181">
        <f>SUM(AG17,AG20)</f>
        <v>0</v>
      </c>
      <c r="AH23" s="182"/>
      <c r="AI23" s="183"/>
      <c r="AJ23" s="257"/>
      <c r="AK23" s="259"/>
      <c r="AL23" s="260"/>
      <c r="AM23" s="260"/>
      <c r="AN23" s="260"/>
      <c r="AO23" s="261"/>
    </row>
    <row r="24" spans="1:41" s="1" customFormat="1" ht="15" customHeight="1" x14ac:dyDescent="0.15">
      <c r="A24" s="175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202"/>
      <c r="AG24" s="184"/>
      <c r="AH24" s="185"/>
      <c r="AI24" s="186"/>
      <c r="AJ24" s="258"/>
      <c r="AK24" s="262"/>
      <c r="AL24" s="263"/>
      <c r="AM24" s="263"/>
      <c r="AN24" s="263"/>
      <c r="AO24" s="264"/>
    </row>
    <row r="25" spans="1:41" s="1" customFormat="1" ht="15" customHeight="1" x14ac:dyDescent="0.15">
      <c r="A25" s="173" t="s">
        <v>21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7" t="s">
        <v>69</v>
      </c>
      <c r="AE25" s="177"/>
      <c r="AF25" s="178"/>
      <c r="AG25" s="181">
        <f>AG21+AG23</f>
        <v>0</v>
      </c>
      <c r="AH25" s="182"/>
      <c r="AI25" s="183"/>
      <c r="AJ25" s="257"/>
      <c r="AK25" s="259"/>
      <c r="AL25" s="260"/>
      <c r="AM25" s="260"/>
      <c r="AN25" s="260"/>
      <c r="AO25" s="261"/>
    </row>
    <row r="26" spans="1:41" s="1" customFormat="1" ht="15" customHeight="1" x14ac:dyDescent="0.15">
      <c r="A26" s="175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9"/>
      <c r="AE26" s="179"/>
      <c r="AF26" s="180"/>
      <c r="AG26" s="184"/>
      <c r="AH26" s="185"/>
      <c r="AI26" s="186"/>
      <c r="AJ26" s="258"/>
      <c r="AK26" s="262"/>
      <c r="AL26" s="263"/>
      <c r="AM26" s="263"/>
      <c r="AN26" s="263"/>
      <c r="AO26" s="264"/>
    </row>
    <row r="27" spans="1:41" x14ac:dyDescent="0.15">
      <c r="A27" s="12" t="s">
        <v>48</v>
      </c>
      <c r="J27" s="27"/>
      <c r="K27" s="27"/>
      <c r="L27" s="27"/>
      <c r="M27" s="27"/>
      <c r="N27" s="27"/>
      <c r="O27" s="27"/>
    </row>
    <row r="28" spans="1:41" ht="15" customHeight="1" x14ac:dyDescent="0.15">
      <c r="N28" s="22"/>
      <c r="P28" s="1"/>
    </row>
    <row r="29" spans="1:41" s="12" customFormat="1" ht="15" customHeight="1" x14ac:dyDescent="0.15">
      <c r="A29" s="265" t="s">
        <v>50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9"/>
      <c r="AL29" s="29"/>
      <c r="AM29" s="29"/>
      <c r="AN29" s="29"/>
    </row>
    <row r="30" spans="1:41" s="12" customFormat="1" ht="15" customHeight="1" x14ac:dyDescent="0.15">
      <c r="A30" s="42"/>
      <c r="B30" s="42"/>
      <c r="C30" s="42"/>
      <c r="D30" s="42"/>
      <c r="E30" s="42"/>
      <c r="F30" s="42"/>
      <c r="G30" s="15"/>
      <c r="H30" s="15"/>
      <c r="I30" s="36"/>
      <c r="K30" s="36"/>
      <c r="M30" s="36"/>
      <c r="N30" s="36"/>
      <c r="O30" s="36"/>
    </row>
    <row r="31" spans="1:41" s="12" customFormat="1" ht="15" customHeight="1" x14ac:dyDescent="0.15">
      <c r="A31" s="252" t="s">
        <v>61</v>
      </c>
      <c r="B31" s="252"/>
      <c r="C31" s="252"/>
      <c r="D31" s="252"/>
      <c r="E31" s="252"/>
      <c r="F31" s="252"/>
      <c r="G31" s="252"/>
      <c r="H31" s="252"/>
      <c r="I31" s="36"/>
    </row>
    <row r="32" spans="1:41" s="12" customFormat="1" ht="15" customHeight="1" x14ac:dyDescent="0.15">
      <c r="A32" s="256" t="s">
        <v>49</v>
      </c>
      <c r="B32" s="256"/>
      <c r="C32" s="256"/>
      <c r="D32" s="256"/>
      <c r="E32" s="256"/>
      <c r="F32" s="256"/>
      <c r="G32" s="256"/>
      <c r="H32" s="256"/>
      <c r="I32" s="36"/>
      <c r="W32" s="30"/>
    </row>
    <row r="33" spans="1:44" s="12" customFormat="1" ht="15" customHeight="1" x14ac:dyDescent="0.15">
      <c r="A33" s="256" t="s">
        <v>49</v>
      </c>
      <c r="B33" s="256"/>
      <c r="C33" s="256"/>
      <c r="D33" s="256"/>
      <c r="E33" s="256"/>
      <c r="F33" s="256"/>
      <c r="G33" s="256"/>
      <c r="H33" s="256"/>
      <c r="I33" s="30"/>
      <c r="R33" s="30"/>
      <c r="U33" s="36"/>
      <c r="V33" s="36"/>
      <c r="W33" s="36"/>
      <c r="X33" s="36"/>
    </row>
    <row r="34" spans="1:44" s="12" customFormat="1" ht="15" customHeight="1" x14ac:dyDescent="0.15">
      <c r="A34" s="256" t="s">
        <v>49</v>
      </c>
      <c r="B34" s="256"/>
      <c r="C34" s="256"/>
      <c r="D34" s="256"/>
      <c r="E34" s="256"/>
      <c r="F34" s="256"/>
      <c r="G34" s="256"/>
      <c r="H34" s="256"/>
    </row>
    <row r="35" spans="1:44" s="12" customFormat="1" ht="15" customHeight="1" x14ac:dyDescent="0.15">
      <c r="A35" s="256" t="s">
        <v>49</v>
      </c>
      <c r="B35" s="256"/>
      <c r="C35" s="256"/>
      <c r="D35" s="256"/>
      <c r="E35" s="256"/>
      <c r="F35" s="256"/>
      <c r="G35" s="256"/>
      <c r="H35" s="256"/>
    </row>
    <row r="36" spans="1:44" s="12" customFormat="1" ht="15" customHeight="1" x14ac:dyDescent="0.15">
      <c r="Q36" s="12" t="s">
        <v>45</v>
      </c>
    </row>
    <row r="37" spans="1:44" s="12" customFormat="1" ht="15" customHeight="1" x14ac:dyDescent="0.15">
      <c r="A37" s="89" t="s">
        <v>12</v>
      </c>
      <c r="B37" s="137" t="s">
        <v>13</v>
      </c>
      <c r="C37" s="138"/>
      <c r="D37" s="138"/>
      <c r="E37" s="138"/>
      <c r="F37" s="143"/>
      <c r="G37" s="279" t="s">
        <v>51</v>
      </c>
      <c r="H37" s="280"/>
      <c r="I37" s="252" t="s">
        <v>62</v>
      </c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 t="s">
        <v>37</v>
      </c>
      <c r="V37" s="252"/>
      <c r="W37" s="252"/>
      <c r="X37" s="206" t="s">
        <v>16</v>
      </c>
      <c r="Y37" s="270"/>
      <c r="Z37" s="270"/>
      <c r="AA37" s="270"/>
      <c r="AB37" s="270"/>
      <c r="AC37" s="27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31"/>
      <c r="AQ37" s="31"/>
      <c r="AR37" s="32"/>
    </row>
    <row r="38" spans="1:44" s="12" customFormat="1" ht="15" customHeight="1" x14ac:dyDescent="0.15">
      <c r="A38" s="90"/>
      <c r="B38" s="139"/>
      <c r="C38" s="140"/>
      <c r="D38" s="140"/>
      <c r="E38" s="140"/>
      <c r="F38" s="208"/>
      <c r="G38" s="280"/>
      <c r="H38" s="280"/>
      <c r="I38" s="266" t="str">
        <f>IF(G11="","",G11)</f>
        <v/>
      </c>
      <c r="J38" s="267"/>
      <c r="K38" s="266" t="str">
        <f t="shared" ref="K38" si="24">IF(I11="","",I11)</f>
        <v/>
      </c>
      <c r="L38" s="267"/>
      <c r="M38" s="266" t="str">
        <f t="shared" ref="M38" si="25">IF(K11="","",K11)</f>
        <v/>
      </c>
      <c r="N38" s="267"/>
      <c r="O38" s="266" t="str">
        <f t="shared" ref="O38" si="26">IF(M11="","",M11)</f>
        <v/>
      </c>
      <c r="P38" s="267"/>
      <c r="Q38" s="266" t="str">
        <f t="shared" ref="Q38" si="27">IF(O11="","",O11)</f>
        <v/>
      </c>
      <c r="R38" s="267"/>
      <c r="S38" s="266" t="str">
        <f t="shared" ref="S38" si="28">IF(Q11="","",Q11)</f>
        <v/>
      </c>
      <c r="T38" s="267"/>
      <c r="U38" s="252"/>
      <c r="V38" s="252"/>
      <c r="W38" s="252"/>
      <c r="X38" s="207"/>
      <c r="Y38" s="272"/>
      <c r="Z38" s="272"/>
      <c r="AA38" s="272"/>
      <c r="AB38" s="272"/>
      <c r="AC38" s="273"/>
      <c r="AD38" s="44"/>
      <c r="AE38" s="44"/>
      <c r="AF38" s="44"/>
      <c r="AG38" s="45"/>
      <c r="AH38" s="45"/>
      <c r="AI38" s="45"/>
      <c r="AJ38" s="45"/>
      <c r="AK38" s="45"/>
      <c r="AL38" s="45"/>
      <c r="AM38" s="45"/>
      <c r="AN38" s="45"/>
      <c r="AO38" s="45"/>
      <c r="AP38" s="46"/>
      <c r="AQ38" s="31"/>
      <c r="AR38" s="32"/>
    </row>
    <row r="39" spans="1:44" s="12" customFormat="1" ht="15" customHeight="1" x14ac:dyDescent="0.15">
      <c r="A39" s="91"/>
      <c r="B39" s="141"/>
      <c r="C39" s="142"/>
      <c r="D39" s="142"/>
      <c r="E39" s="142"/>
      <c r="F39" s="144"/>
      <c r="G39" s="280"/>
      <c r="H39" s="280"/>
      <c r="I39" s="268"/>
      <c r="J39" s="269"/>
      <c r="K39" s="268"/>
      <c r="L39" s="269"/>
      <c r="M39" s="268"/>
      <c r="N39" s="269"/>
      <c r="O39" s="268"/>
      <c r="P39" s="269"/>
      <c r="Q39" s="268"/>
      <c r="R39" s="269"/>
      <c r="S39" s="268"/>
      <c r="T39" s="269"/>
      <c r="U39" s="252"/>
      <c r="V39" s="252"/>
      <c r="W39" s="252"/>
      <c r="X39" s="274"/>
      <c r="Y39" s="275"/>
      <c r="Z39" s="275"/>
      <c r="AA39" s="275"/>
      <c r="AB39" s="275"/>
      <c r="AC39" s="276"/>
      <c r="AD39" s="44"/>
      <c r="AE39" s="44"/>
      <c r="AF39" s="44"/>
      <c r="AG39" s="45"/>
      <c r="AH39" s="45"/>
      <c r="AI39" s="45"/>
      <c r="AJ39" s="45"/>
      <c r="AK39" s="45"/>
      <c r="AL39" s="45"/>
      <c r="AM39" s="45"/>
      <c r="AN39" s="45"/>
      <c r="AO39" s="45"/>
      <c r="AP39" s="46"/>
      <c r="AQ39" s="31"/>
      <c r="AR39" s="32"/>
    </row>
    <row r="40" spans="1:44" s="12" customFormat="1" ht="15" customHeight="1" x14ac:dyDescent="0.15">
      <c r="A40" s="294">
        <v>1</v>
      </c>
      <c r="B40" s="139"/>
      <c r="C40" s="140"/>
      <c r="D40" s="140"/>
      <c r="E40" s="140"/>
      <c r="F40" s="208"/>
      <c r="G40" s="296"/>
      <c r="H40" s="297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8"/>
      <c r="V40" s="289"/>
      <c r="W40" s="290"/>
      <c r="X40" s="282"/>
      <c r="Y40" s="283"/>
      <c r="Z40" s="283"/>
      <c r="AA40" s="283"/>
      <c r="AB40" s="283"/>
      <c r="AC40" s="284"/>
      <c r="AD40" s="43"/>
      <c r="AE40" s="43"/>
      <c r="AF40" s="43"/>
      <c r="AG40" s="47"/>
      <c r="AH40" s="47"/>
      <c r="AI40" s="47"/>
      <c r="AJ40" s="45"/>
      <c r="AK40" s="45"/>
      <c r="AL40" s="45"/>
      <c r="AM40" s="45"/>
      <c r="AN40" s="45"/>
      <c r="AO40" s="45"/>
      <c r="AP40" s="33"/>
      <c r="AQ40" s="33"/>
    </row>
    <row r="41" spans="1:44" s="12" customFormat="1" ht="15" customHeight="1" x14ac:dyDescent="0.15">
      <c r="A41" s="295"/>
      <c r="B41" s="141"/>
      <c r="C41" s="142"/>
      <c r="D41" s="142"/>
      <c r="E41" s="142"/>
      <c r="F41" s="144"/>
      <c r="G41" s="298"/>
      <c r="H41" s="299"/>
      <c r="I41" s="277"/>
      <c r="J41" s="278"/>
      <c r="K41" s="277"/>
      <c r="L41" s="278"/>
      <c r="M41" s="277"/>
      <c r="N41" s="278"/>
      <c r="O41" s="277"/>
      <c r="P41" s="278"/>
      <c r="Q41" s="277"/>
      <c r="R41" s="278"/>
      <c r="S41" s="277"/>
      <c r="T41" s="278"/>
      <c r="U41" s="300"/>
      <c r="V41" s="301"/>
      <c r="W41" s="302"/>
      <c r="X41" s="285"/>
      <c r="Y41" s="286"/>
      <c r="Z41" s="286"/>
      <c r="AA41" s="286"/>
      <c r="AB41" s="286"/>
      <c r="AC41" s="287"/>
      <c r="AD41" s="48"/>
      <c r="AE41" s="48"/>
      <c r="AF41" s="48"/>
      <c r="AG41" s="48"/>
      <c r="AH41" s="48"/>
      <c r="AI41" s="48"/>
      <c r="AJ41" s="45"/>
      <c r="AK41" s="45"/>
      <c r="AL41" s="45"/>
      <c r="AM41" s="45"/>
      <c r="AN41" s="45"/>
      <c r="AO41" s="45"/>
      <c r="AP41" s="33"/>
      <c r="AQ41" s="33"/>
    </row>
    <row r="42" spans="1:44" s="12" customFormat="1" ht="15" customHeight="1" x14ac:dyDescent="0.15">
      <c r="A42" s="294">
        <v>2</v>
      </c>
      <c r="B42" s="312"/>
      <c r="C42" s="313"/>
      <c r="D42" s="313"/>
      <c r="E42" s="313"/>
      <c r="F42" s="314"/>
      <c r="G42" s="296"/>
      <c r="H42" s="297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8"/>
      <c r="V42" s="289"/>
      <c r="W42" s="290"/>
      <c r="X42" s="282"/>
      <c r="Y42" s="283"/>
      <c r="Z42" s="283"/>
      <c r="AA42" s="283"/>
      <c r="AB42" s="283"/>
      <c r="AC42" s="284"/>
      <c r="AD42" s="43"/>
      <c r="AE42" s="43"/>
      <c r="AF42" s="43"/>
      <c r="AG42" s="47"/>
      <c r="AH42" s="47"/>
      <c r="AI42" s="47"/>
      <c r="AJ42" s="45"/>
      <c r="AK42" s="45"/>
      <c r="AL42" s="45"/>
      <c r="AM42" s="45"/>
      <c r="AN42" s="45"/>
      <c r="AO42" s="45"/>
      <c r="AP42" s="33"/>
      <c r="AQ42" s="33"/>
    </row>
    <row r="43" spans="1:44" s="12" customFormat="1" ht="15" customHeight="1" x14ac:dyDescent="0.15">
      <c r="A43" s="295"/>
      <c r="B43" s="315"/>
      <c r="C43" s="316"/>
      <c r="D43" s="316"/>
      <c r="E43" s="316"/>
      <c r="F43" s="317"/>
      <c r="G43" s="298"/>
      <c r="H43" s="299"/>
      <c r="I43" s="277"/>
      <c r="J43" s="278"/>
      <c r="K43" s="277"/>
      <c r="L43" s="278"/>
      <c r="M43" s="277"/>
      <c r="N43" s="278"/>
      <c r="O43" s="277"/>
      <c r="P43" s="278"/>
      <c r="Q43" s="277"/>
      <c r="R43" s="278"/>
      <c r="S43" s="277"/>
      <c r="T43" s="278"/>
      <c r="U43" s="291"/>
      <c r="V43" s="292"/>
      <c r="W43" s="293"/>
      <c r="X43" s="285"/>
      <c r="Y43" s="286"/>
      <c r="Z43" s="286"/>
      <c r="AA43" s="286"/>
      <c r="AB43" s="286"/>
      <c r="AC43" s="287"/>
      <c r="AD43" s="48"/>
      <c r="AE43" s="48"/>
      <c r="AF43" s="48"/>
      <c r="AG43" s="48"/>
      <c r="AH43" s="48"/>
      <c r="AI43" s="48"/>
      <c r="AJ43" s="45"/>
      <c r="AK43" s="45"/>
      <c r="AL43" s="45"/>
      <c r="AM43" s="45"/>
      <c r="AN43" s="45"/>
      <c r="AO43" s="45"/>
      <c r="AP43" s="33"/>
      <c r="AQ43" s="33"/>
    </row>
    <row r="44" spans="1:44" s="12" customFormat="1" ht="15" customHeight="1" x14ac:dyDescent="0.15">
      <c r="A44" s="319" t="s">
        <v>52</v>
      </c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1"/>
      <c r="U44" s="318">
        <f>SUM(U40,U42)</f>
        <v>0</v>
      </c>
      <c r="V44" s="318"/>
      <c r="W44" s="318"/>
      <c r="X44" s="319"/>
      <c r="Y44" s="320"/>
      <c r="Z44" s="320"/>
      <c r="AA44" s="320"/>
      <c r="AB44" s="320"/>
      <c r="AC44" s="321"/>
      <c r="AD44" s="49"/>
      <c r="AE44" s="49"/>
      <c r="AF44" s="49"/>
      <c r="AG44" s="50"/>
      <c r="AH44" s="50"/>
      <c r="AI44" s="50"/>
      <c r="AJ44" s="49"/>
      <c r="AK44" s="49"/>
      <c r="AL44" s="49"/>
      <c r="AM44" s="49"/>
      <c r="AN44" s="49"/>
      <c r="AO44" s="49"/>
      <c r="AP44" s="33"/>
      <c r="AR44" s="34"/>
    </row>
    <row r="45" spans="1:44" s="12" customFormat="1" ht="15" customHeight="1" x14ac:dyDescent="0.15">
      <c r="A45" s="315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7"/>
      <c r="U45" s="318"/>
      <c r="V45" s="318"/>
      <c r="W45" s="318"/>
      <c r="X45" s="315"/>
      <c r="Y45" s="316"/>
      <c r="Z45" s="316"/>
      <c r="AA45" s="316"/>
      <c r="AB45" s="316"/>
      <c r="AC45" s="317"/>
      <c r="AD45" s="49"/>
      <c r="AE45" s="49"/>
      <c r="AF45" s="49"/>
      <c r="AG45" s="50"/>
      <c r="AH45" s="50"/>
      <c r="AI45" s="50"/>
      <c r="AJ45" s="49"/>
      <c r="AK45" s="49"/>
      <c r="AL45" s="49"/>
      <c r="AM45" s="49"/>
      <c r="AN45" s="49"/>
      <c r="AO45" s="49"/>
      <c r="AP45" s="33"/>
      <c r="AR45" s="34"/>
    </row>
    <row r="46" spans="1:44" s="12" customFormat="1" ht="15" customHeight="1" x14ac:dyDescent="0.15">
      <c r="A46" s="319" t="s">
        <v>20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1"/>
      <c r="U46" s="322">
        <f>SUM(U41,U43)</f>
        <v>0</v>
      </c>
      <c r="V46" s="322"/>
      <c r="W46" s="322"/>
      <c r="X46" s="319"/>
      <c r="Y46" s="320"/>
      <c r="Z46" s="320"/>
      <c r="AA46" s="320"/>
      <c r="AB46" s="320"/>
      <c r="AC46" s="321"/>
      <c r="AD46" s="49"/>
      <c r="AE46" s="49"/>
      <c r="AF46" s="49"/>
      <c r="AG46" s="47"/>
      <c r="AH46" s="47"/>
      <c r="AI46" s="47"/>
      <c r="AJ46" s="49"/>
      <c r="AK46" s="49"/>
      <c r="AL46" s="49"/>
      <c r="AM46" s="49"/>
      <c r="AN46" s="49"/>
      <c r="AO46" s="49"/>
      <c r="AP46" s="33"/>
      <c r="AR46" s="34"/>
    </row>
    <row r="47" spans="1:44" s="12" customFormat="1" ht="15" customHeight="1" x14ac:dyDescent="0.15">
      <c r="A47" s="315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7"/>
      <c r="U47" s="322"/>
      <c r="V47" s="322"/>
      <c r="W47" s="322"/>
      <c r="X47" s="315"/>
      <c r="Y47" s="316"/>
      <c r="Z47" s="316"/>
      <c r="AA47" s="316"/>
      <c r="AB47" s="316"/>
      <c r="AC47" s="317"/>
      <c r="AD47" s="49"/>
      <c r="AE47" s="49"/>
      <c r="AF47" s="49"/>
      <c r="AG47" s="47"/>
      <c r="AH47" s="47"/>
      <c r="AI47" s="47"/>
      <c r="AJ47" s="49"/>
      <c r="AK47" s="49"/>
      <c r="AL47" s="49"/>
      <c r="AM47" s="49"/>
      <c r="AN47" s="49"/>
      <c r="AO47" s="49"/>
      <c r="AP47" s="33"/>
      <c r="AR47" s="34"/>
    </row>
    <row r="48" spans="1:44" s="12" customFormat="1" ht="15" customHeight="1" x14ac:dyDescent="0.15">
      <c r="A48" s="137" t="s">
        <v>71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 t="s">
        <v>72</v>
      </c>
      <c r="T48" s="143"/>
      <c r="U48" s="311">
        <f>SUM(U44,U46)</f>
        <v>0</v>
      </c>
      <c r="V48" s="311"/>
      <c r="W48" s="311"/>
      <c r="X48" s="319"/>
      <c r="Y48" s="320"/>
      <c r="Z48" s="320"/>
      <c r="AA48" s="320"/>
      <c r="AB48" s="320"/>
      <c r="AC48" s="321"/>
      <c r="AD48" s="49"/>
      <c r="AE48" s="49"/>
      <c r="AF48" s="49"/>
      <c r="AG48" s="51"/>
      <c r="AH48" s="51"/>
      <c r="AI48" s="51"/>
      <c r="AJ48" s="49"/>
      <c r="AK48" s="49"/>
      <c r="AL48" s="49"/>
      <c r="AM48" s="49"/>
      <c r="AN48" s="49"/>
      <c r="AO48" s="49"/>
      <c r="AP48" s="33"/>
      <c r="AR48" s="34"/>
    </row>
    <row r="49" spans="1:44" s="12" customFormat="1" ht="15" customHeight="1" x14ac:dyDescent="0.15">
      <c r="A49" s="141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4"/>
      <c r="U49" s="311"/>
      <c r="V49" s="311"/>
      <c r="W49" s="311"/>
      <c r="X49" s="315"/>
      <c r="Y49" s="316"/>
      <c r="Z49" s="316"/>
      <c r="AA49" s="316"/>
      <c r="AB49" s="316"/>
      <c r="AC49" s="317"/>
      <c r="AD49" s="49"/>
      <c r="AE49" s="49"/>
      <c r="AF49" s="49"/>
      <c r="AG49" s="51"/>
      <c r="AH49" s="51"/>
      <c r="AI49" s="51"/>
      <c r="AJ49" s="49"/>
      <c r="AK49" s="49"/>
      <c r="AL49" s="49"/>
      <c r="AM49" s="49"/>
      <c r="AN49" s="49"/>
      <c r="AO49" s="49"/>
      <c r="AP49" s="33"/>
    </row>
    <row r="50" spans="1:44" s="12" customFormat="1" ht="15" customHeight="1" x14ac:dyDescent="0.15">
      <c r="AP50" s="21"/>
      <c r="AQ50" s="21"/>
      <c r="AR50" s="21"/>
    </row>
    <row r="51" spans="1:44" ht="15" customHeight="1" x14ac:dyDescent="0.15">
      <c r="A51" s="307" t="s">
        <v>68</v>
      </c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3" t="s">
        <v>70</v>
      </c>
      <c r="AE51" s="303"/>
      <c r="AF51" s="304"/>
      <c r="AG51" s="311">
        <f>AG25+U48</f>
        <v>0</v>
      </c>
      <c r="AH51" s="311"/>
      <c r="AI51" s="311"/>
    </row>
    <row r="52" spans="1:44" ht="15" customHeight="1" x14ac:dyDescent="0.15">
      <c r="A52" s="309"/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  <c r="AA52" s="310"/>
      <c r="AB52" s="310"/>
      <c r="AC52" s="310"/>
      <c r="AD52" s="305"/>
      <c r="AE52" s="305"/>
      <c r="AF52" s="306"/>
      <c r="AG52" s="311"/>
      <c r="AH52" s="311"/>
      <c r="AI52" s="311"/>
    </row>
    <row r="53" spans="1:44" ht="15" customHeight="1" x14ac:dyDescent="0.15">
      <c r="N53" s="22"/>
      <c r="P53" s="1"/>
    </row>
  </sheetData>
  <mergeCells count="201">
    <mergeCell ref="AD51:AF52"/>
    <mergeCell ref="A51:AC52"/>
    <mergeCell ref="AG51:AI52"/>
    <mergeCell ref="O43:P43"/>
    <mergeCell ref="Q43:R43"/>
    <mergeCell ref="S43:T43"/>
    <mergeCell ref="I43:J43"/>
    <mergeCell ref="K43:L43"/>
    <mergeCell ref="M43:N43"/>
    <mergeCell ref="A42:A43"/>
    <mergeCell ref="B42:F43"/>
    <mergeCell ref="G42:H43"/>
    <mergeCell ref="U44:W45"/>
    <mergeCell ref="X44:AC45"/>
    <mergeCell ref="U46:W47"/>
    <mergeCell ref="X46:AC47"/>
    <mergeCell ref="U48:W49"/>
    <mergeCell ref="X48:AC49"/>
    <mergeCell ref="A44:T45"/>
    <mergeCell ref="A46:T47"/>
    <mergeCell ref="A48:R49"/>
    <mergeCell ref="S48:T49"/>
    <mergeCell ref="O42:P42"/>
    <mergeCell ref="Q42:R42"/>
    <mergeCell ref="S42:T42"/>
    <mergeCell ref="K42:L42"/>
    <mergeCell ref="M42:N42"/>
    <mergeCell ref="I42:J42"/>
    <mergeCell ref="X42:AC43"/>
    <mergeCell ref="U42:W42"/>
    <mergeCell ref="U43:W43"/>
    <mergeCell ref="A40:A41"/>
    <mergeCell ref="B40:F41"/>
    <mergeCell ref="G40:H41"/>
    <mergeCell ref="I41:J41"/>
    <mergeCell ref="K41:L41"/>
    <mergeCell ref="M41:N41"/>
    <mergeCell ref="O41:P41"/>
    <mergeCell ref="Q41:R41"/>
    <mergeCell ref="S40:T40"/>
    <mergeCell ref="X40:AC41"/>
    <mergeCell ref="U40:W40"/>
    <mergeCell ref="U41:W41"/>
    <mergeCell ref="K40:L40"/>
    <mergeCell ref="M40:N40"/>
    <mergeCell ref="I40:J40"/>
    <mergeCell ref="O40:P40"/>
    <mergeCell ref="Q40:R40"/>
    <mergeCell ref="I38:J39"/>
    <mergeCell ref="K38:L39"/>
    <mergeCell ref="M38:N39"/>
    <mergeCell ref="O38:P39"/>
    <mergeCell ref="U37:W39"/>
    <mergeCell ref="X37:AC39"/>
    <mergeCell ref="S41:T41"/>
    <mergeCell ref="A35:H35"/>
    <mergeCell ref="A37:A39"/>
    <mergeCell ref="B37:F39"/>
    <mergeCell ref="G37:H39"/>
    <mergeCell ref="I37:T37"/>
    <mergeCell ref="Q38:R39"/>
    <mergeCell ref="S38:T39"/>
    <mergeCell ref="A31:H31"/>
    <mergeCell ref="A32:H32"/>
    <mergeCell ref="A33:H33"/>
    <mergeCell ref="A34:H34"/>
    <mergeCell ref="AG25:AI26"/>
    <mergeCell ref="AJ25:AJ26"/>
    <mergeCell ref="AK25:AO26"/>
    <mergeCell ref="A29:N29"/>
    <mergeCell ref="AK21:AO22"/>
    <mergeCell ref="A23:AC24"/>
    <mergeCell ref="AD23:AF24"/>
    <mergeCell ref="AG23:AI24"/>
    <mergeCell ref="AJ23:AJ24"/>
    <mergeCell ref="AK23:AO24"/>
    <mergeCell ref="A21:AC22"/>
    <mergeCell ref="AD21:AF22"/>
    <mergeCell ref="AG21:AI22"/>
    <mergeCell ref="AJ21:AJ22"/>
    <mergeCell ref="G20:H20"/>
    <mergeCell ref="I20:J20"/>
    <mergeCell ref="K20:L20"/>
    <mergeCell ref="M20:N20"/>
    <mergeCell ref="O20:P20"/>
    <mergeCell ref="Q20:R20"/>
    <mergeCell ref="A25:AC26"/>
    <mergeCell ref="AD25:AF26"/>
    <mergeCell ref="A18:A20"/>
    <mergeCell ref="B18:F20"/>
    <mergeCell ref="G18:H18"/>
    <mergeCell ref="I18:J18"/>
    <mergeCell ref="K18:L18"/>
    <mergeCell ref="M18:N18"/>
    <mergeCell ref="O18:P18"/>
    <mergeCell ref="Q18:R18"/>
    <mergeCell ref="AE18:AF19"/>
    <mergeCell ref="AG18:AI19"/>
    <mergeCell ref="AJ18:AJ20"/>
    <mergeCell ref="AK18:AO20"/>
    <mergeCell ref="G19:H19"/>
    <mergeCell ref="I19:J19"/>
    <mergeCell ref="K19:L19"/>
    <mergeCell ref="M19:N19"/>
    <mergeCell ref="O19:P19"/>
    <mergeCell ref="Q19:R19"/>
    <mergeCell ref="S18:T18"/>
    <mergeCell ref="U18:V19"/>
    <mergeCell ref="W18:X19"/>
    <mergeCell ref="Y18:Z19"/>
    <mergeCell ref="AA18:AB19"/>
    <mergeCell ref="AC18:AD19"/>
    <mergeCell ref="S19:T19"/>
    <mergeCell ref="AE20:AF20"/>
    <mergeCell ref="AG20:AI20"/>
    <mergeCell ref="S20:T20"/>
    <mergeCell ref="U20:V20"/>
    <mergeCell ref="W20:X20"/>
    <mergeCell ref="Y20:Z20"/>
    <mergeCell ref="AA20:AB20"/>
    <mergeCell ref="AC20:AD20"/>
    <mergeCell ref="S17:T17"/>
    <mergeCell ref="G17:H17"/>
    <mergeCell ref="I17:J17"/>
    <mergeCell ref="K17:L17"/>
    <mergeCell ref="M17:N17"/>
    <mergeCell ref="O17:P17"/>
    <mergeCell ref="Q17:R17"/>
    <mergeCell ref="A15:A17"/>
    <mergeCell ref="B15:F17"/>
    <mergeCell ref="G15:H15"/>
    <mergeCell ref="I15:J15"/>
    <mergeCell ref="K15:L15"/>
    <mergeCell ref="M15:N15"/>
    <mergeCell ref="O15:P15"/>
    <mergeCell ref="Q15:R15"/>
    <mergeCell ref="AE15:AF16"/>
    <mergeCell ref="AG15:AI16"/>
    <mergeCell ref="AJ15:AJ17"/>
    <mergeCell ref="AK15:AO17"/>
    <mergeCell ref="G16:H16"/>
    <mergeCell ref="I16:J16"/>
    <mergeCell ref="K16:L16"/>
    <mergeCell ref="M16:N16"/>
    <mergeCell ref="O16:P16"/>
    <mergeCell ref="Q16:R16"/>
    <mergeCell ref="S15:T15"/>
    <mergeCell ref="U15:V16"/>
    <mergeCell ref="W15:X16"/>
    <mergeCell ref="Y15:Z16"/>
    <mergeCell ref="AA15:AB16"/>
    <mergeCell ref="AC15:AD16"/>
    <mergeCell ref="S16:T16"/>
    <mergeCell ref="AE17:AF17"/>
    <mergeCell ref="AG17:AI17"/>
    <mergeCell ref="U17:V17"/>
    <mergeCell ref="W17:X17"/>
    <mergeCell ref="Y17:Z17"/>
    <mergeCell ref="AA17:AB17"/>
    <mergeCell ref="AC17:AD17"/>
    <mergeCell ref="D14:F14"/>
    <mergeCell ref="G14:H14"/>
    <mergeCell ref="I14:J14"/>
    <mergeCell ref="K14:L14"/>
    <mergeCell ref="M14:N14"/>
    <mergeCell ref="O14:P14"/>
    <mergeCell ref="AA13:AB14"/>
    <mergeCell ref="AC13:AD14"/>
    <mergeCell ref="AE13:AF14"/>
    <mergeCell ref="I13:J13"/>
    <mergeCell ref="K13:L13"/>
    <mergeCell ref="M13:N13"/>
    <mergeCell ref="O13:P13"/>
    <mergeCell ref="Q13:R13"/>
    <mergeCell ref="S13:T13"/>
    <mergeCell ref="Q14:R14"/>
    <mergeCell ref="S14:T14"/>
    <mergeCell ref="A1:AR1"/>
    <mergeCell ref="A7:H7"/>
    <mergeCell ref="B8:F8"/>
    <mergeCell ref="A10:A14"/>
    <mergeCell ref="B10:C14"/>
    <mergeCell ref="D10:F10"/>
    <mergeCell ref="G10:R10"/>
    <mergeCell ref="O11:P12"/>
    <mergeCell ref="Q11:R12"/>
    <mergeCell ref="D13:F13"/>
    <mergeCell ref="G13:H13"/>
    <mergeCell ref="S10:T12"/>
    <mergeCell ref="U10:AF12"/>
    <mergeCell ref="AG10:AI14"/>
    <mergeCell ref="AJ10:AJ14"/>
    <mergeCell ref="AK10:AO14"/>
    <mergeCell ref="D11:F12"/>
    <mergeCell ref="G11:H12"/>
    <mergeCell ref="I11:J12"/>
    <mergeCell ref="K11:L12"/>
    <mergeCell ref="M11:N12"/>
    <mergeCell ref="U13:V14"/>
    <mergeCell ref="W13:X14"/>
    <mergeCell ref="Y13:Z14"/>
  </mergeCells>
  <phoneticPr fontId="3"/>
  <dataValidations count="2">
    <dataValidation allowBlank="1" showErrorMessage="1" sqref="AP40 AP42 K40 M40 O40 Q40 S42 I42 AE42 K42 M42 O42 S40 AP44:AP49 AE40 Q42 I40" xr:uid="{00000000-0002-0000-0200-000000000000}"/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17:T17 S20:T20 G15:R20" xr:uid="{00000000-0002-0000-0200-000001000000}"/>
  </dataValidations>
  <pageMargins left="0.31496062992125984" right="0.31496062992125984" top="0.55118110236220474" bottom="0.74803149606299213" header="0.31496062992125984" footer="0.31496062992125984"/>
  <pageSetup paperSize="9" scale="61" orientation="portrait" r:id="rId1"/>
  <colBreaks count="1" manualBreakCount="1">
    <brk id="44" max="7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2023-04-18T06:38:27Z</cp:lastPrinted>
  <dcterms:created xsi:type="dcterms:W3CDTF">2010-01-26T02:32:30Z</dcterms:created>
  <dcterms:modified xsi:type="dcterms:W3CDTF">2026-03-24T08:05:42Z</dcterms:modified>
</cp:coreProperties>
</file>